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250" windowHeight="11295" tabRatio="952"/>
  </bookViews>
  <sheets>
    <sheet name="Прил 2-1" sheetId="14" r:id="rId1"/>
    <sheet name="Прил.2-2" sheetId="15" r:id="rId2"/>
    <sheet name="Прил.2-3" sheetId="16" r:id="rId3"/>
    <sheet name="Прил.2-4" sheetId="17" r:id="rId4"/>
    <sheet name="Прил.2-5" sheetId="18" r:id="rId5"/>
    <sheet name="Прил.2-6" sheetId="19" r:id="rId6"/>
    <sheet name="Прил.2-7" sheetId="20" r:id="rId7"/>
    <sheet name="Прил.2-8" sheetId="21" r:id="rId8"/>
    <sheet name="Прил.2-9" sheetId="22" r:id="rId9"/>
    <sheet name="Прил.2-10" sheetId="23" r:id="rId10"/>
    <sheet name="Прил.2-11" sheetId="24" r:id="rId11"/>
  </sheets>
  <definedNames>
    <definedName name="_xlnm.Database" localSheetId="0">#REF!</definedName>
    <definedName name="_xlnm.Database">#REF!</definedName>
    <definedName name="_xlnm.Print_Area" localSheetId="0">'Прил 2-1'!$A$1:$M$70</definedName>
    <definedName name="_xlnm.Print_Area" localSheetId="1">'Прил.2-2'!$A$1:$M$65</definedName>
    <definedName name="_xlnm.Print_Area" localSheetId="2">'Прил.2-3'!$A$1:$M$72</definedName>
    <definedName name="_xlnm.Print_Area" localSheetId="3">'Прил.2-4'!$A$1:$M$74</definedName>
    <definedName name="_xlnm.Print_Area" localSheetId="4">'Прил.2-5'!$A$1:$M$79</definedName>
    <definedName name="_xlnm.Print_Area" localSheetId="5">'Прил.2-6'!$A$1:$M$87</definedName>
    <definedName name="_xlnm.Print_Area" localSheetId="6">'Прил.2-7'!$A$1:$M$73</definedName>
    <definedName name="_xlnm.Print_Area" localSheetId="7">'Прил.2-8'!$A$1:$M$72</definedName>
  </definedNames>
  <calcPr calcId="125725"/>
</workbook>
</file>

<file path=xl/calcChain.xml><?xml version="1.0" encoding="utf-8"?>
<calcChain xmlns="http://schemas.openxmlformats.org/spreadsheetml/2006/main">
  <c r="E62" i="24"/>
  <c r="G59"/>
  <c r="E61" i="23"/>
  <c r="G58"/>
  <c r="E65" i="24"/>
  <c r="E64" i="23"/>
  <c r="G66" i="22"/>
  <c r="E66"/>
  <c r="E69"/>
  <c r="E72" s="1"/>
  <c r="G56" i="15"/>
  <c r="G63" i="16"/>
  <c r="G64" i="17"/>
  <c r="G70" i="18"/>
  <c r="G78" i="19"/>
  <c r="G64" i="20"/>
  <c r="G63" i="21"/>
  <c r="I73" i="18"/>
  <c r="G59" i="14"/>
  <c r="G62" i="24"/>
  <c r="G65" s="1"/>
  <c r="I62"/>
  <c r="G61" i="23"/>
  <c r="G64" s="1"/>
  <c r="G66" i="21"/>
  <c r="G69" i="22"/>
  <c r="G72" s="1"/>
  <c r="I61" i="23"/>
  <c r="I69" i="22"/>
  <c r="G68" i="21"/>
  <c r="I66"/>
  <c r="G67" i="20"/>
  <c r="G70" s="1"/>
  <c r="I67"/>
  <c r="G81" i="19"/>
  <c r="G84" s="1"/>
  <c r="I81"/>
  <c r="I67" i="17"/>
  <c r="G66" i="16"/>
  <c r="I66"/>
  <c r="G59" i="15"/>
  <c r="I59"/>
  <c r="G62" i="14"/>
  <c r="I62"/>
  <c r="G73" i="18"/>
  <c r="G76" s="1"/>
  <c r="G67" i="17"/>
  <c r="G70" s="1"/>
  <c r="G69" i="16" l="1"/>
  <c r="G62" i="15"/>
  <c r="G69" i="21"/>
  <c r="G65" i="14"/>
  <c r="B37" i="24" l="1"/>
  <c r="C37" s="1"/>
  <c r="H37" s="1"/>
  <c r="I37" s="1"/>
  <c r="K37" s="1"/>
  <c r="L37" s="1"/>
  <c r="M37" s="1"/>
  <c r="F26"/>
  <c r="H26" s="1"/>
  <c r="I26" s="1"/>
  <c r="K26" s="1"/>
  <c r="L26" s="1"/>
  <c r="M26" s="1"/>
  <c r="E26"/>
  <c r="B26"/>
  <c r="L20"/>
  <c r="K20"/>
  <c r="I20"/>
  <c r="H20"/>
  <c r="F20"/>
  <c r="E20"/>
  <c r="B20"/>
  <c r="K37" i="23"/>
  <c r="L37" s="1"/>
  <c r="M37" s="1"/>
  <c r="I37"/>
  <c r="H37"/>
  <c r="C37"/>
  <c r="B37"/>
  <c r="B26"/>
  <c r="E26" s="1"/>
  <c r="F26" s="1"/>
  <c r="H26" s="1"/>
  <c r="I26" s="1"/>
  <c r="K26" s="1"/>
  <c r="L26" s="1"/>
  <c r="M26" s="1"/>
  <c r="L20"/>
  <c r="K20"/>
  <c r="I20"/>
  <c r="H20"/>
  <c r="F20"/>
  <c r="E20"/>
  <c r="B20"/>
  <c r="H40" i="22"/>
  <c r="I40" s="1"/>
  <c r="K40" s="1"/>
  <c r="L40" s="1"/>
  <c r="M40" s="1"/>
  <c r="C40"/>
  <c r="B40"/>
  <c r="B25"/>
  <c r="E25" s="1"/>
  <c r="F25" s="1"/>
  <c r="H25" s="1"/>
  <c r="I25" s="1"/>
  <c r="K25" s="1"/>
  <c r="L25" s="1"/>
  <c r="M25" s="1"/>
  <c r="B19"/>
  <c r="E19" s="1"/>
  <c r="F19" s="1"/>
  <c r="H19" s="1"/>
  <c r="I19" s="1"/>
  <c r="K19" s="1"/>
  <c r="L19" s="1"/>
  <c r="E66" i="21" l="1"/>
  <c r="E69" s="1"/>
  <c r="B36"/>
  <c r="C36" s="1"/>
  <c r="H36" s="1"/>
  <c r="I36" s="1"/>
  <c r="K36" s="1"/>
  <c r="L36" s="1"/>
  <c r="M36" s="1"/>
  <c r="K23"/>
  <c r="L23" s="1"/>
  <c r="M23" s="1"/>
  <c r="I23"/>
  <c r="H23"/>
  <c r="F23"/>
  <c r="E23"/>
  <c r="B23"/>
  <c r="E17"/>
  <c r="F17" s="1"/>
  <c r="H17" s="1"/>
  <c r="I17" s="1"/>
  <c r="K17" s="1"/>
  <c r="L17" s="1"/>
  <c r="B17"/>
  <c r="E70" i="20"/>
  <c r="E67"/>
  <c r="B40"/>
  <c r="C40" s="1"/>
  <c r="H40" s="1"/>
  <c r="I40" s="1"/>
  <c r="K40" s="1"/>
  <c r="L40" s="1"/>
  <c r="M40" s="1"/>
  <c r="L27"/>
  <c r="M27" s="1"/>
  <c r="K27"/>
  <c r="I27"/>
  <c r="H27"/>
  <c r="F27"/>
  <c r="E27"/>
  <c r="B27"/>
  <c r="E21"/>
  <c r="F21" s="1"/>
  <c r="H21" s="1"/>
  <c r="I21" s="1"/>
  <c r="K21" s="1"/>
  <c r="L21" s="1"/>
  <c r="B21"/>
  <c r="E81" i="19"/>
  <c r="E84" s="1"/>
  <c r="B47"/>
  <c r="C47" s="1"/>
  <c r="H47" s="1"/>
  <c r="I47" s="1"/>
  <c r="K47" s="1"/>
  <c r="L47" s="1"/>
  <c r="M47" s="1"/>
  <c r="L28"/>
  <c r="M28" s="1"/>
  <c r="K28"/>
  <c r="I28"/>
  <c r="H28"/>
  <c r="F28"/>
  <c r="E28"/>
  <c r="B28"/>
  <c r="E22"/>
  <c r="F22" s="1"/>
  <c r="H22" s="1"/>
  <c r="I22" s="1"/>
  <c r="K22" s="1"/>
  <c r="L22" s="1"/>
  <c r="B22"/>
  <c r="E76" i="18"/>
  <c r="E73"/>
  <c r="B45"/>
  <c r="C45" s="1"/>
  <c r="H45" s="1"/>
  <c r="I45" s="1"/>
  <c r="K45" s="1"/>
  <c r="L45" s="1"/>
  <c r="M45" s="1"/>
  <c r="L26"/>
  <c r="M26" s="1"/>
  <c r="K26"/>
  <c r="I26"/>
  <c r="H26"/>
  <c r="F26"/>
  <c r="E26"/>
  <c r="B26"/>
  <c r="E20"/>
  <c r="F20" s="1"/>
  <c r="H20" s="1"/>
  <c r="I20" s="1"/>
  <c r="K20" s="1"/>
  <c r="L20" s="1"/>
  <c r="B20"/>
  <c r="E70" i="17"/>
  <c r="E67"/>
  <c r="B40"/>
  <c r="C40" s="1"/>
  <c r="H40" s="1"/>
  <c r="I40" s="1"/>
  <c r="K40" s="1"/>
  <c r="L40" s="1"/>
  <c r="M40" s="1"/>
  <c r="L23"/>
  <c r="M23" s="1"/>
  <c r="K23"/>
  <c r="I23"/>
  <c r="H23"/>
  <c r="F23"/>
  <c r="E23"/>
  <c r="B23"/>
  <c r="E17"/>
  <c r="F17" s="1"/>
  <c r="H17" s="1"/>
  <c r="I17" s="1"/>
  <c r="K17" s="1"/>
  <c r="L17" s="1"/>
  <c r="B17"/>
  <c r="E69" i="16"/>
  <c r="E66"/>
  <c r="B43"/>
  <c r="C43" s="1"/>
  <c r="H43" s="1"/>
  <c r="I43" s="1"/>
  <c r="K43" s="1"/>
  <c r="L43" s="1"/>
  <c r="M43" s="1"/>
  <c r="L24"/>
  <c r="M24" s="1"/>
  <c r="K24"/>
  <c r="I24"/>
  <c r="H24"/>
  <c r="F24"/>
  <c r="E24"/>
  <c r="B24"/>
  <c r="E18"/>
  <c r="F18" s="1"/>
  <c r="H18" s="1"/>
  <c r="I18" s="1"/>
  <c r="K18" s="1"/>
  <c r="L18" s="1"/>
  <c r="B18"/>
  <c r="E62" i="15"/>
  <c r="E59"/>
  <c r="B40"/>
  <c r="C40" s="1"/>
  <c r="H40" s="1"/>
  <c r="I40" s="1"/>
  <c r="K40" s="1"/>
  <c r="L40" s="1"/>
  <c r="M40" s="1"/>
  <c r="L23"/>
  <c r="M23" s="1"/>
  <c r="K23"/>
  <c r="I23"/>
  <c r="H23"/>
  <c r="F23"/>
  <c r="E23"/>
  <c r="B23"/>
  <c r="E17"/>
  <c r="F17" s="1"/>
  <c r="H17" s="1"/>
  <c r="I17" s="1"/>
  <c r="K17" s="1"/>
  <c r="L17" s="1"/>
  <c r="B17"/>
  <c r="E65" i="14"/>
  <c r="C65"/>
  <c r="B65"/>
  <c r="E62"/>
  <c r="C62"/>
  <c r="B62"/>
  <c r="E59"/>
  <c r="C59"/>
  <c r="B59"/>
  <c r="L38"/>
  <c r="M38" s="1"/>
  <c r="K38"/>
  <c r="I38"/>
  <c r="H38"/>
  <c r="C38"/>
  <c r="B38"/>
  <c r="E25"/>
  <c r="F25" s="1"/>
  <c r="H25" s="1"/>
  <c r="I25" s="1"/>
  <c r="K25" s="1"/>
  <c r="L25" s="1"/>
  <c r="M25" s="1"/>
  <c r="B25"/>
  <c r="L19"/>
  <c r="K19"/>
  <c r="I19"/>
  <c r="H19"/>
  <c r="F19"/>
  <c r="E19"/>
  <c r="B19"/>
</calcChain>
</file>

<file path=xl/sharedStrings.xml><?xml version="1.0" encoding="utf-8"?>
<sst xmlns="http://schemas.openxmlformats.org/spreadsheetml/2006/main" count="2109" uniqueCount="247">
  <si>
    <t>×</t>
  </si>
  <si>
    <t>к Тарифному соглашению на 2025 год</t>
  </si>
  <si>
    <t>Наименование</t>
  </si>
  <si>
    <t>ВСЕГО</t>
  </si>
  <si>
    <t>»</t>
  </si>
  <si>
    <t>Дополнительный классификационный критерий</t>
  </si>
  <si>
    <t>код</t>
  </si>
  <si>
    <t>наименование</t>
  </si>
  <si>
    <t>Врачебная специальность</t>
  </si>
  <si>
    <t>Цель посещения</t>
  </si>
  <si>
    <t>Код по 
V021</t>
  </si>
  <si>
    <t>Приложение № 2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</si>
  <si>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2.8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</si>
  <si>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</si>
  <si>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</si>
  <si>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</si>
  <si>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</si>
  <si>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III. Модель пациента: Пневмония в стадии разрешения (J12-16,18)</t>
  </si>
  <si>
    <t>Код комплекса исследований</t>
  </si>
  <si>
    <t>Наименование 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</si>
  <si>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</si>
  <si>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</si>
  <si>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B05.037.001</t>
  </si>
  <si>
    <t>Услуги по медицинской реабилитации пациента с заболеванием дыхательной системы</t>
  </si>
  <si>
    <t>комплексное посещение по медицинской реабилитации</t>
  </si>
  <si>
    <t>104</t>
  </si>
  <si>
    <t>Физическая и реабилитационная медицина</t>
  </si>
  <si>
    <t>Блок 1. Приемы (осмотры, консультации) специалистов МДРК</t>
  </si>
  <si>
    <t>Код медицинской услуги</t>
  </si>
  <si>
    <t>Наименование медицинской услуги</t>
  </si>
  <si>
    <t>Раздел услуг</t>
  </si>
  <si>
    <t>Кол-во услуг в комплексе</t>
  </si>
  <si>
    <t>B05.070.001</t>
  </si>
  <si>
    <t>Приём врача по физической и реабилитационной медицине первичный</t>
  </si>
  <si>
    <t>посещение с проведением консилиума МДРК</t>
  </si>
  <si>
    <t>Лечебная физкультура и спортивная медицина</t>
  </si>
  <si>
    <t>Физиотрерапия</t>
  </si>
  <si>
    <t>Рефлексотерапия</t>
  </si>
  <si>
    <t>B05.070.002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</si>
  <si>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</si>
  <si>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</si>
  <si>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</si>
  <si>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Код тарифно-отчётной группы</t>
  </si>
  <si>
    <t>9700000</t>
  </si>
  <si>
    <t>A19.09.001.001</t>
  </si>
  <si>
    <t xml:space="preserve">Индивидуальное занятие лечебной физкультурой при заболеваниях бронхолегочной системы </t>
  </si>
  <si>
    <t>970</t>
  </si>
  <si>
    <t>Медицинская реабилитация</t>
  </si>
  <si>
    <t>A19.09.001.002</t>
  </si>
  <si>
    <t>Групповое занятие лечебной физкультурой при заболеваниях бронхолегочной системы (группа 7 человек и более)</t>
  </si>
  <si>
    <t>A19.30.006</t>
  </si>
  <si>
    <t>Механотерапия</t>
  </si>
  <si>
    <t>A21.30.005</t>
  </si>
  <si>
    <t>Массаж грудной клетки медицинский</t>
  </si>
  <si>
    <t>A21.01.007</t>
  </si>
  <si>
    <t>Вакуумный массаж кожи</t>
  </si>
  <si>
    <t>A17.30.031</t>
  </si>
  <si>
    <t>Воздействие магнитными полями</t>
  </si>
  <si>
    <t>A17.30.034</t>
  </si>
  <si>
    <t>Ультрафонофорез лекарственный</t>
  </si>
  <si>
    <t>A17.01.003</t>
  </si>
  <si>
    <t>Ионофорез кожи</t>
  </si>
  <si>
    <t>A17.09.001</t>
  </si>
  <si>
    <t>Электрофорез лекарственных препаратов при патологии легких</t>
  </si>
  <si>
    <t>A17.30.004</t>
  </si>
  <si>
    <t xml:space="preserve">Воздействие синусоидальными модулированными токами </t>
  </si>
  <si>
    <t>A17.02.001</t>
  </si>
  <si>
    <t>Электростимуляция мышц</t>
  </si>
  <si>
    <t>A20.09.001</t>
  </si>
  <si>
    <t>Респираторная терапия</t>
  </si>
  <si>
    <t>A20.30.018</t>
  </si>
  <si>
    <t>Спелеовоздействие</t>
  </si>
  <si>
    <t>A20.30.018.001</t>
  </si>
  <si>
    <t>Галотерапия</t>
  </si>
  <si>
    <t>A12.09.001*</t>
  </si>
  <si>
    <t>Исследование неспровоцированных дыхательных объемов и потоков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</si>
  <si>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</si>
  <si>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</si>
  <si>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</si>
  <si>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</si>
  <si>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</si>
  <si>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</si>
  <si>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</si>
  <si>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</si>
  <si>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</si>
  <si>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</si>
  <si>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</si>
  <si>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</si>
  <si>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</si>
  <si>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</si>
  <si>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</si>
  <si>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</si>
  <si>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</si>
  <si>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</si>
  <si>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</si>
  <si>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</si>
  <si>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Психиатрия</t>
  </si>
  <si>
    <t>B05.069.004</t>
  </si>
  <si>
    <t>Разработка индивидуальной программы психологической реабилитации</t>
  </si>
  <si>
    <t>A13.29.007.001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</si>
  <si>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</si>
  <si>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</si>
  <si>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</si>
  <si>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A19.13.001.002</t>
  </si>
  <si>
    <t>Групповое занятие лечебной физкультурой при заболевании системы микроциркуляции</t>
  </si>
  <si>
    <t>A19.13.001.001</t>
  </si>
  <si>
    <t>Индивидуальное занятие лечебной физкультурой при заболевании системы микроциркуляции</t>
  </si>
  <si>
    <t>A17.30.009</t>
  </si>
  <si>
    <t>Баровоздействие - прессотерапия конечностей, пневмокомпрессия</t>
  </si>
  <si>
    <t>A21.01.004</t>
  </si>
  <si>
    <t>Массаж верхней конечности медицинский</t>
  </si>
  <si>
    <t>A22.01.005</t>
  </si>
  <si>
    <t>Низкоинтенсивное лазерное облучение кожи</t>
  </si>
  <si>
    <t xml:space="preserve">Электростимуляция мышц 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</si>
  <si>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</si>
  <si>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</si>
  <si>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</si>
  <si>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B05.015.002</t>
  </si>
  <si>
    <t>Услуги по медицинской реабилитации пациента с заболеваниями сердечно-сосудистой системы</t>
  </si>
  <si>
    <t>B05.015.001</t>
  </si>
  <si>
    <t>Прием врача-кардиолога первичный</t>
  </si>
  <si>
    <t>Кардиология</t>
  </si>
  <si>
    <t>Прием врача-кардиолога повторный</t>
  </si>
  <si>
    <t>A19.10.001.001</t>
  </si>
  <si>
    <t>Индивидуальное занятие лечебной физкультурой при заболеваниях сердца и перикарда</t>
  </si>
  <si>
    <t>A19.30.009.001</t>
  </si>
  <si>
    <t>Индивидуальное занятие лечебной физкультурой в бассейне</t>
  </si>
  <si>
    <t>A19.10.001.002</t>
  </si>
  <si>
    <t>Групповое занятие лечебной физкультурой при заболеваниях сердца и перикарда</t>
  </si>
  <si>
    <t>A19.30.009.002</t>
  </si>
  <si>
    <t>Групповое занятие лечебной физкультурой в бассейне</t>
  </si>
  <si>
    <t>A21.10.002</t>
  </si>
  <si>
    <t>Массаж при заболеваниях сердца и перикарда</t>
  </si>
  <si>
    <t>A20.30.031</t>
  </si>
  <si>
    <t>Ванны газовые (кислородные, углекислые, азотные)</t>
  </si>
  <si>
    <t>A05.10.006</t>
  </si>
  <si>
    <t>Регистрация электрокардиограммы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</si>
  <si>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</si>
  <si>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</si>
  <si>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B05.014.002</t>
  </si>
  <si>
    <t>Услуги по медицинской реабилитации пациента, перенесшего инфекционное заболевание</t>
  </si>
  <si>
    <t>Раздел V. Услуги по медицинской реабилитации пациента с заболеваниями центральной нервной системы (взрослые)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</si>
  <si>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</si>
  <si>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</si>
  <si>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</si>
  <si>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</si>
  <si>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B05.023.002.001</t>
  </si>
  <si>
    <t>Услуги по медицинской реабилитации пациента с заболеваниями центральной нервной системы</t>
  </si>
  <si>
    <t>B05.023.001</t>
  </si>
  <si>
    <t>Прием врача-невролога первичный</t>
  </si>
  <si>
    <t>Неврология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</si>
  <si>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</si>
  <si>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</si>
  <si>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</si>
  <si>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</si>
  <si>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</si>
  <si>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</si>
  <si>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</si>
  <si>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</si>
  <si>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</si>
  <si>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</si>
  <si>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</si>
  <si>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</si>
  <si>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</si>
  <si>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
</t>
  </si>
  <si>
    <t>A21.23.001</t>
  </si>
  <si>
    <t>Массаж при заболеваниях центральной нервной системы</t>
  </si>
  <si>
    <t>A21.23.002</t>
  </si>
  <si>
    <t>Рефлексотерапия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</si>
  <si>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</si>
  <si>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</si>
  <si>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A20.30.036</t>
  </si>
  <si>
    <t>Парафино-озокеритовая аппликация</t>
  </si>
  <si>
    <t>Раздел VI. Услуги по медицинской реабилитации пациента, перенесшего острое нарушение мозгового кровообращения (взрослые)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</si>
  <si>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</si>
  <si>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</si>
  <si>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</si>
  <si>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</si>
  <si>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</si>
  <si>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t>VI. Модель пациента: Демиелинизирующие болезни ЦНС ( G35-G37)</t>
  </si>
  <si>
    <t>Услуги по медицинской реабилитации пациента, перенесшего острое нарушение мозгового кровообращения</t>
  </si>
  <si>
    <t>Индивидуальное занятие лечебной физкультурой при заболеваниях центральной нервной системы и головного мозга</t>
  </si>
  <si>
    <t>A19.23.002.015</t>
  </si>
  <si>
    <t xml:space="preserve">Групповое занятие лечебной физкультурой при заболеваниях центральной нервной системы и головного мозга
</t>
  </si>
  <si>
    <t>A19.30.012</t>
  </si>
  <si>
    <t>Упражнения лечебной физкультуры с использованием подвесных систем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</si>
  <si>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</si>
  <si>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</si>
  <si>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</si>
  <si>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</si>
  <si>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</si>
  <si>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</si>
  <si>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</si>
  <si>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V. Модель пациента: Полиневропатии и другие поражения периферической нервной системы (G61, G62, G64, G54.1-54.4)</t>
  </si>
  <si>
    <t>B05.050.003</t>
  </si>
  <si>
    <t>Услуги по медицинской реабилитации пациента, перенесшего травму опорно-двигательной системы</t>
  </si>
  <si>
    <t>A19.04.001.002</t>
  </si>
  <si>
    <t>Групповое занятие лечебной физкультурой при заболеваниях и травмах суставов (группа 7 человек и более)</t>
  </si>
  <si>
    <t>A19.04.001.001</t>
  </si>
  <si>
    <t>Индивидуальное занятие лечебной физкультурой при заболеваниях и травмах суставов</t>
  </si>
  <si>
    <t>A19.24.001.004</t>
  </si>
  <si>
    <t>Роботизированная механотерапия при заболеваниях периферической нервной системы</t>
  </si>
  <si>
    <t>A21.24.004</t>
  </si>
  <si>
    <t>Массаж при заболеваниях периферической нервной системы</t>
  </si>
  <si>
    <t>A21.01.004.001</t>
  </si>
  <si>
    <t>Массаж верхней конечности, надплечья и области лопатки</t>
  </si>
  <si>
    <t>A21.01.009.001</t>
  </si>
  <si>
    <t>Массаж нижней конечности и поясницы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</si>
  <si>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</si>
  <si>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</si>
  <si>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</si>
  <si>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</si>
  <si>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B05.050.005</t>
  </si>
  <si>
    <t>Услуги по медицинской реабилитации пациента, перенесшего операцию на опорно-двигательной системе</t>
  </si>
  <si>
    <t>A19.03.002.002</t>
  </si>
  <si>
    <t>Групповое занятие лечебной физкультурой при заболеваниях позвоночника (группа 7 человек и более)</t>
  </si>
  <si>
    <t>A19.03.002.001</t>
  </si>
  <si>
    <t>Индивидуальное занятие лечебной физкультурой при заболеваниях позвоночника</t>
  </si>
  <si>
    <t>A21.24.002</t>
  </si>
  <si>
    <t>Рефлексотерапия при заболеваниях периферической нервной системы</t>
  </si>
  <si>
    <t>A21.03.007</t>
  </si>
  <si>
    <t>Массаж спины медицинский</t>
  </si>
  <si>
    <t>A17.01.007</t>
  </si>
  <si>
    <t>Дарсонвализация кожи</t>
  </si>
  <si>
    <t>A20.01.005</t>
  </si>
  <si>
    <t>Фототерапия кожи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</si>
  <si>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</si>
  <si>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</si>
  <si>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</si>
  <si>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</si>
  <si>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</si>
  <si>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</si>
  <si>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</si>
  <si>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</si>
  <si>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</si>
  <si>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</si>
  <si>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</si>
  <si>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B05.050.004</t>
  </si>
  <si>
    <t>Услуги по медицинской реабилитации пациента с заболеванием опорно-двигательной системы</t>
  </si>
  <si>
    <t>A19.30.003</t>
  </si>
  <si>
    <t>Лечебная гимнастика при заболеваниях опорно-двигательного аппарата у детей</t>
  </si>
  <si>
    <t>Раздел XI. Услуги по медицинской реабилитации пациента, перенесшего травму опорно-двигательной системы (дети)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</si>
  <si>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</si>
  <si>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</si>
  <si>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к протоколу заседания Комиссии</t>
  </si>
  <si>
    <t>от 25.09.2025 № 9</t>
  </si>
  <si>
    <t>Действует с 01.09.2025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</si>
</sst>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4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2"/>
      <color theme="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54">
    <xf numFmtId="0" fontId="0" fillId="0" borderId="0"/>
    <xf numFmtId="0" fontId="9" fillId="0" borderId="0"/>
    <xf numFmtId="0" fontId="6" fillId="0" borderId="0"/>
    <xf numFmtId="0" fontId="6" fillId="0" borderId="0">
      <alignment vertical="top"/>
    </xf>
    <xf numFmtId="0" fontId="7" fillId="0" borderId="0"/>
    <xf numFmtId="0" fontId="6" fillId="0" borderId="0"/>
    <xf numFmtId="0" fontId="9" fillId="0" borderId="0"/>
    <xf numFmtId="0" fontId="14" fillId="0" borderId="0"/>
    <xf numFmtId="0" fontId="6" fillId="0" borderId="0"/>
    <xf numFmtId="0" fontId="14" fillId="0" borderId="0"/>
    <xf numFmtId="164" fontId="1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0" fillId="0" borderId="0"/>
    <xf numFmtId="0" fontId="7" fillId="0" borderId="0"/>
    <xf numFmtId="0" fontId="22" fillId="0" borderId="0"/>
    <xf numFmtId="0" fontId="9" fillId="0" borderId="0"/>
    <xf numFmtId="0" fontId="19" fillId="0" borderId="0">
      <alignment vertical="top"/>
    </xf>
    <xf numFmtId="0" fontId="19" fillId="0" borderId="0"/>
    <xf numFmtId="0" fontId="23" fillId="0" borderId="0"/>
    <xf numFmtId="0" fontId="23" fillId="0" borderId="0"/>
    <xf numFmtId="0" fontId="19" fillId="0" borderId="0"/>
    <xf numFmtId="0" fontId="7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23" fillId="0" borderId="0">
      <alignment vertical="top"/>
    </xf>
    <xf numFmtId="0" fontId="6" fillId="0" borderId="0"/>
    <xf numFmtId="0" fontId="25" fillId="0" borderId="0"/>
    <xf numFmtId="0" fontId="19" fillId="0" borderId="0"/>
    <xf numFmtId="0" fontId="23" fillId="0" borderId="0"/>
    <xf numFmtId="0" fontId="6" fillId="0" borderId="0"/>
    <xf numFmtId="0" fontId="2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9" fillId="0" borderId="0">
      <alignment vertical="top"/>
    </xf>
    <xf numFmtId="0" fontId="6" fillId="0" borderId="0"/>
    <xf numFmtId="9" fontId="1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</cellStyleXfs>
  <cellXfs count="247">
    <xf numFmtId="0" fontId="0" fillId="0" borderId="0" xfId="0"/>
    <xf numFmtId="0" fontId="7" fillId="0" borderId="0" xfId="4"/>
    <xf numFmtId="0" fontId="28" fillId="0" borderId="0" xfId="4" applyFont="1" applyAlignment="1">
      <alignment horizontal="right"/>
    </xf>
    <xf numFmtId="0" fontId="28" fillId="0" borderId="0" xfId="0" applyFont="1" applyAlignment="1">
      <alignment horizontal="right"/>
    </xf>
    <xf numFmtId="0" fontId="29" fillId="0" borderId="0" xfId="4" applyFont="1" applyAlignment="1">
      <alignment horizontal="right"/>
    </xf>
    <xf numFmtId="0" fontId="8" fillId="0" borderId="0" xfId="4" applyFont="1"/>
    <xf numFmtId="0" fontId="10" fillId="0" borderId="0" xfId="4" applyFont="1" applyAlignment="1">
      <alignment horizontal="right"/>
    </xf>
    <xf numFmtId="0" fontId="11" fillId="0" borderId="0" xfId="6" applyFont="1" applyBorder="1" applyAlignment="1">
      <alignment horizontal="right"/>
    </xf>
    <xf numFmtId="0" fontId="30" fillId="0" borderId="0" xfId="4" applyFont="1"/>
    <xf numFmtId="0" fontId="18" fillId="0" borderId="2" xfId="0" applyFont="1" applyFill="1" applyBorder="1" applyAlignment="1">
      <alignment horizontal="center" vertical="center" wrapText="1"/>
    </xf>
    <xf numFmtId="0" fontId="11" fillId="0" borderId="0" xfId="4" applyFont="1" applyAlignment="1">
      <alignment horizontal="right"/>
    </xf>
    <xf numFmtId="1" fontId="18" fillId="0" borderId="2" xfId="6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3" fillId="0" borderId="0" xfId="246" applyFont="1"/>
    <xf numFmtId="0" fontId="13" fillId="0" borderId="0" xfId="247" applyFont="1"/>
    <xf numFmtId="0" fontId="10" fillId="0" borderId="0" xfId="6" applyFont="1" applyBorder="1" applyAlignment="1">
      <alignment horizontal="right"/>
    </xf>
    <xf numFmtId="0" fontId="11" fillId="0" borderId="0" xfId="248" applyFont="1" applyBorder="1"/>
    <xf numFmtId="0" fontId="32" fillId="0" borderId="0" xfId="4" applyFont="1" applyBorder="1" applyAlignment="1">
      <alignment wrapText="1"/>
    </xf>
    <xf numFmtId="0" fontId="30" fillId="0" borderId="0" xfId="4" applyFont="1" applyAlignment="1"/>
    <xf numFmtId="0" fontId="38" fillId="0" borderId="7" xfId="4" applyFont="1" applyBorder="1" applyAlignment="1">
      <alignment horizontal="left" wrapText="1"/>
    </xf>
    <xf numFmtId="0" fontId="38" fillId="0" borderId="0" xfId="4" applyFont="1" applyBorder="1" applyAlignment="1">
      <alignment horizontal="left" wrapText="1"/>
    </xf>
    <xf numFmtId="49" fontId="18" fillId="2" borderId="2" xfId="250" applyNumberFormat="1" applyFont="1" applyFill="1" applyBorder="1" applyAlignment="1">
      <alignment horizontal="center" vertical="center"/>
    </xf>
    <xf numFmtId="49" fontId="18" fillId="2" borderId="2" xfId="250" applyNumberFormat="1" applyFont="1" applyFill="1" applyBorder="1" applyAlignment="1">
      <alignment horizontal="center" vertical="center" wrapText="1"/>
    </xf>
    <xf numFmtId="0" fontId="8" fillId="0" borderId="2" xfId="4" applyFont="1" applyBorder="1" applyAlignment="1">
      <alignment horizontal="center"/>
    </xf>
    <xf numFmtId="0" fontId="8" fillId="0" borderId="6" xfId="4" applyFont="1" applyBorder="1" applyAlignment="1">
      <alignment horizontal="center"/>
    </xf>
    <xf numFmtId="0" fontId="8" fillId="0" borderId="0" xfId="4" applyFont="1" applyAlignment="1">
      <alignment horizontal="center"/>
    </xf>
    <xf numFmtId="0" fontId="34" fillId="0" borderId="2" xfId="4" applyFont="1" applyBorder="1" applyAlignment="1">
      <alignment horizontal="center" vertical="center" wrapText="1"/>
    </xf>
    <xf numFmtId="0" fontId="34" fillId="0" borderId="2" xfId="4" applyFont="1" applyBorder="1" applyAlignment="1">
      <alignment horizontal="center" vertical="center"/>
    </xf>
    <xf numFmtId="0" fontId="16" fillId="0" borderId="2" xfId="4" applyFont="1" applyBorder="1" applyAlignment="1">
      <alignment horizontal="center" vertical="center"/>
    </xf>
    <xf numFmtId="0" fontId="34" fillId="0" borderId="11" xfId="4" applyFont="1" applyBorder="1" applyAlignment="1">
      <alignment horizontal="center" vertical="center" wrapText="1"/>
    </xf>
    <xf numFmtId="0" fontId="34" fillId="0" borderId="11" xfId="4" applyFont="1" applyBorder="1" applyAlignment="1">
      <alignment horizontal="left" vertical="center" wrapText="1"/>
    </xf>
    <xf numFmtId="0" fontId="34" fillId="0" borderId="11" xfId="4" applyFont="1" applyBorder="1" applyAlignment="1">
      <alignment horizontal="center" vertical="center"/>
    </xf>
    <xf numFmtId="0" fontId="16" fillId="0" borderId="11" xfId="4" applyFont="1" applyBorder="1" applyAlignment="1">
      <alignment horizontal="center" vertical="center"/>
    </xf>
    <xf numFmtId="4" fontId="34" fillId="0" borderId="11" xfId="4" applyNumberFormat="1" applyFont="1" applyFill="1" applyBorder="1" applyAlignment="1">
      <alignment horizontal="center" vertical="center"/>
    </xf>
    <xf numFmtId="0" fontId="34" fillId="0" borderId="13" xfId="4" applyFont="1" applyBorder="1" applyAlignment="1">
      <alignment vertical="center"/>
    </xf>
    <xf numFmtId="0" fontId="34" fillId="0" borderId="7" xfId="4" applyFont="1" applyBorder="1" applyAlignment="1">
      <alignment vertical="center"/>
    </xf>
    <xf numFmtId="0" fontId="30" fillId="0" borderId="2" xfId="4" applyFont="1" applyBorder="1" applyAlignment="1">
      <alignment horizontal="center"/>
    </xf>
    <xf numFmtId="0" fontId="18" fillId="0" borderId="2" xfId="4" applyFont="1" applyFill="1" applyBorder="1" applyAlignment="1">
      <alignment horizontal="center" vertical="center"/>
    </xf>
    <xf numFmtId="0" fontId="8" fillId="0" borderId="0" xfId="4" applyFont="1" applyFill="1"/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left" vertical="center" wrapText="1"/>
    </xf>
    <xf numFmtId="0" fontId="18" fillId="0" borderId="11" xfId="4" applyFont="1" applyFill="1" applyBorder="1" applyAlignment="1">
      <alignment horizontal="center" vertical="center"/>
    </xf>
    <xf numFmtId="0" fontId="18" fillId="0" borderId="11" xfId="4" applyFont="1" applyFill="1" applyBorder="1" applyAlignment="1">
      <alignment vertical="center"/>
    </xf>
    <xf numFmtId="1" fontId="18" fillId="0" borderId="0" xfId="6" applyNumberFormat="1" applyFont="1" applyFill="1" applyBorder="1" applyAlignment="1">
      <alignment horizontal="center" vertical="center"/>
    </xf>
    <xf numFmtId="4" fontId="18" fillId="0" borderId="0" xfId="6" applyNumberFormat="1" applyFont="1" applyFill="1" applyBorder="1" applyAlignment="1">
      <alignment horizontal="center" vertical="center"/>
    </xf>
    <xf numFmtId="0" fontId="18" fillId="0" borderId="2" xfId="4" applyFont="1" applyFill="1" applyBorder="1" applyAlignment="1">
      <alignment horizontal="center" vertical="center" wrapText="1"/>
    </xf>
    <xf numFmtId="0" fontId="18" fillId="0" borderId="4" xfId="4" applyFont="1" applyFill="1" applyBorder="1" applyAlignment="1">
      <alignment vertical="center"/>
    </xf>
    <xf numFmtId="1" fontId="18" fillId="0" borderId="2" xfId="6" applyNumberFormat="1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 wrapText="1"/>
    </xf>
    <xf numFmtId="0" fontId="18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left" vertical="center"/>
    </xf>
    <xf numFmtId="0" fontId="18" fillId="0" borderId="0" xfId="4" applyFont="1" applyFill="1" applyBorder="1" applyAlignment="1">
      <alignment horizontal="left" vertical="center"/>
    </xf>
    <xf numFmtId="4" fontId="18" fillId="0" borderId="0" xfId="4" applyNumberFormat="1" applyFont="1" applyBorder="1" applyAlignment="1">
      <alignment horizontal="center" vertical="center"/>
    </xf>
    <xf numFmtId="0" fontId="8" fillId="0" borderId="0" xfId="4" applyFont="1" applyAlignment="1"/>
    <xf numFmtId="3" fontId="8" fillId="0" borderId="0" xfId="4" applyNumberFormat="1" applyFont="1"/>
    <xf numFmtId="0" fontId="13" fillId="2" borderId="1" xfId="4" applyFont="1" applyFill="1" applyBorder="1" applyAlignment="1">
      <alignment horizontal="center" vertical="center" wrapText="1"/>
    </xf>
    <xf numFmtId="166" fontId="13" fillId="2" borderId="1" xfId="4" applyNumberFormat="1" applyFont="1" applyFill="1" applyBorder="1" applyAlignment="1">
      <alignment horizontal="center" vertical="center"/>
    </xf>
    <xf numFmtId="0" fontId="13" fillId="2" borderId="2" xfId="4" applyFont="1" applyFill="1" applyBorder="1" applyAlignment="1">
      <alignment horizontal="center" vertical="center" wrapText="1"/>
    </xf>
    <xf numFmtId="166" fontId="13" fillId="2" borderId="2" xfId="4" applyNumberFormat="1" applyFont="1" applyFill="1" applyBorder="1" applyAlignment="1">
      <alignment horizontal="center" vertical="center"/>
    </xf>
    <xf numFmtId="0" fontId="13" fillId="0" borderId="4" xfId="4" applyFont="1" applyBorder="1" applyAlignment="1">
      <alignment horizontal="center" vertical="center"/>
    </xf>
    <xf numFmtId="0" fontId="13" fillId="0" borderId="2" xfId="4" applyFont="1" applyBorder="1" applyAlignment="1">
      <alignment horizontal="center" vertical="center"/>
    </xf>
    <xf numFmtId="0" fontId="13" fillId="0" borderId="4" xfId="4" applyFont="1" applyFill="1" applyBorder="1" applyAlignment="1">
      <alignment vertical="center"/>
    </xf>
    <xf numFmtId="0" fontId="13" fillId="0" borderId="2" xfId="4" applyFont="1" applyFill="1" applyBorder="1" applyAlignment="1">
      <alignment horizontal="center" vertical="center"/>
    </xf>
    <xf numFmtId="0" fontId="13" fillId="0" borderId="2" xfId="4" applyFont="1" applyFill="1" applyBorder="1" applyAlignment="1">
      <alignment horizontal="left" vertical="center"/>
    </xf>
    <xf numFmtId="0" fontId="13" fillId="0" borderId="2" xfId="4" applyFont="1" applyBorder="1" applyAlignment="1">
      <alignment horizontal="center"/>
    </xf>
    <xf numFmtId="0" fontId="13" fillId="0" borderId="2" xfId="4" applyFont="1" applyFill="1" applyBorder="1" applyAlignment="1">
      <alignment horizontal="center"/>
    </xf>
    <xf numFmtId="0" fontId="35" fillId="3" borderId="4" xfId="4" applyFont="1" applyFill="1" applyBorder="1" applyAlignment="1">
      <alignment vertical="center"/>
    </xf>
    <xf numFmtId="0" fontId="35" fillId="3" borderId="2" xfId="4" applyFont="1" applyFill="1" applyBorder="1" applyAlignment="1">
      <alignment horizontal="center" vertical="center"/>
    </xf>
    <xf numFmtId="166" fontId="35" fillId="3" borderId="2" xfId="4" applyNumberFormat="1" applyFont="1" applyFill="1" applyBorder="1" applyAlignment="1">
      <alignment horizontal="center" vertical="center"/>
    </xf>
    <xf numFmtId="0" fontId="17" fillId="0" borderId="0" xfId="6" applyFont="1" applyAlignment="1">
      <alignment horizontal="left" vertical="center"/>
    </xf>
    <xf numFmtId="0" fontId="8" fillId="0" borderId="0" xfId="4" applyFont="1" applyFill="1" applyBorder="1" applyAlignment="1">
      <alignment horizontal="left" vertical="center" wrapText="1"/>
    </xf>
    <xf numFmtId="0" fontId="30" fillId="0" borderId="0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left" vertical="center" wrapText="1"/>
    </xf>
    <xf numFmtId="0" fontId="15" fillId="0" borderId="7" xfId="4" applyFont="1" applyBorder="1"/>
    <xf numFmtId="0" fontId="36" fillId="0" borderId="0" xfId="4" applyFont="1"/>
    <xf numFmtId="0" fontId="11" fillId="0" borderId="0" xfId="251" applyFont="1" applyBorder="1"/>
    <xf numFmtId="0" fontId="38" fillId="0" borderId="0" xfId="4" applyFont="1" applyBorder="1" applyAlignment="1">
      <alignment vertical="center" wrapText="1"/>
    </xf>
    <xf numFmtId="49" fontId="18" fillId="2" borderId="2" xfId="253" applyNumberFormat="1" applyFont="1" applyFill="1" applyBorder="1" applyAlignment="1">
      <alignment horizontal="center" vertical="center"/>
    </xf>
    <xf numFmtId="49" fontId="18" fillId="2" borderId="2" xfId="253" applyNumberFormat="1" applyFont="1" applyFill="1" applyBorder="1" applyAlignment="1">
      <alignment horizontal="center" vertical="center" wrapText="1"/>
    </xf>
    <xf numFmtId="0" fontId="18" fillId="0" borderId="0" xfId="4" applyFont="1" applyFill="1" applyBorder="1" applyAlignment="1">
      <alignment vertical="center"/>
    </xf>
    <xf numFmtId="0" fontId="32" fillId="0" borderId="0" xfId="4" applyFont="1" applyBorder="1" applyAlignment="1">
      <alignment vertical="center" wrapText="1"/>
    </xf>
    <xf numFmtId="0" fontId="18" fillId="0" borderId="2" xfId="4" applyFont="1" applyFill="1" applyBorder="1" applyAlignment="1">
      <alignment vertical="center"/>
    </xf>
    <xf numFmtId="0" fontId="8" fillId="0" borderId="8" xfId="4" applyFont="1" applyFill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left" vertical="center" wrapText="1"/>
    </xf>
    <xf numFmtId="0" fontId="34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4" fontId="34" fillId="0" borderId="11" xfId="0" applyNumberFormat="1" applyFont="1" applyFill="1" applyBorder="1" applyAlignment="1">
      <alignment horizontal="center" vertical="center"/>
    </xf>
    <xf numFmtId="0" fontId="34" fillId="0" borderId="13" xfId="0" applyFont="1" applyBorder="1" applyAlignment="1">
      <alignment vertical="center"/>
    </xf>
    <xf numFmtId="0" fontId="34" fillId="0" borderId="7" xfId="0" applyFont="1" applyBorder="1" applyAlignment="1">
      <alignment vertical="center"/>
    </xf>
    <xf numFmtId="0" fontId="18" fillId="0" borderId="4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4" fontId="18" fillId="0" borderId="0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/>
    </xf>
    <xf numFmtId="0" fontId="35" fillId="3" borderId="4" xfId="0" applyFont="1" applyFill="1" applyBorder="1" applyAlignment="1">
      <alignment vertical="center"/>
    </xf>
    <xf numFmtId="0" fontId="35" fillId="3" borderId="2" xfId="0" applyFont="1" applyFill="1" applyBorder="1" applyAlignment="1">
      <alignment horizontal="center" vertical="center"/>
    </xf>
    <xf numFmtId="166" fontId="35" fillId="3" borderId="2" xfId="0" applyNumberFormat="1" applyFont="1" applyFill="1" applyBorder="1" applyAlignment="1">
      <alignment horizontal="center" vertical="center"/>
    </xf>
    <xf numFmtId="0" fontId="15" fillId="0" borderId="7" xfId="4" applyFont="1" applyFill="1" applyBorder="1" applyAlignment="1">
      <alignment horizontal="left" vertical="center" wrapText="1"/>
    </xf>
    <xf numFmtId="0" fontId="38" fillId="0" borderId="0" xfId="4" applyFont="1" applyBorder="1" applyAlignment="1">
      <alignment wrapText="1"/>
    </xf>
    <xf numFmtId="3" fontId="35" fillId="3" borderId="2" xfId="4" applyNumberFormat="1" applyFont="1" applyFill="1" applyBorder="1" applyAlignment="1">
      <alignment horizontal="center" vertical="center"/>
    </xf>
    <xf numFmtId="0" fontId="13" fillId="2" borderId="8" xfId="4" applyFont="1" applyFill="1" applyBorder="1" applyAlignment="1">
      <alignment horizontal="center" vertical="center" wrapText="1"/>
    </xf>
    <xf numFmtId="166" fontId="13" fillId="2" borderId="8" xfId="4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166" fontId="13" fillId="2" borderId="8" xfId="0" applyNumberFormat="1" applyFont="1" applyFill="1" applyBorder="1" applyAlignment="1">
      <alignment horizontal="center" vertical="center"/>
    </xf>
    <xf numFmtId="3" fontId="8" fillId="0" borderId="2" xfId="4" applyNumberFormat="1" applyFont="1" applyBorder="1" applyAlignment="1">
      <alignment horizontal="center"/>
    </xf>
    <xf numFmtId="3" fontId="13" fillId="0" borderId="2" xfId="0" applyNumberFormat="1" applyFont="1" applyFill="1" applyBorder="1" applyAlignment="1">
      <alignment horizontal="center" vertical="center"/>
    </xf>
    <xf numFmtId="0" fontId="40" fillId="0" borderId="0" xfId="4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18" fillId="0" borderId="4" xfId="4" applyFont="1" applyFill="1" applyBorder="1" applyAlignment="1">
      <alignment horizontal="left" vertical="center"/>
    </xf>
    <xf numFmtId="0" fontId="18" fillId="0" borderId="5" xfId="4" applyFont="1" applyFill="1" applyBorder="1" applyAlignment="1">
      <alignment horizontal="left" vertical="center"/>
    </xf>
    <xf numFmtId="0" fontId="18" fillId="0" borderId="6" xfId="4" applyFont="1" applyFill="1" applyBorder="1" applyAlignment="1">
      <alignment horizontal="left" vertical="center"/>
    </xf>
    <xf numFmtId="0" fontId="18" fillId="0" borderId="4" xfId="4" applyFont="1" applyFill="1" applyBorder="1" applyAlignment="1">
      <alignment horizontal="left" vertical="center" wrapText="1"/>
    </xf>
    <xf numFmtId="0" fontId="18" fillId="0" borderId="5" xfId="4" applyFont="1" applyFill="1" applyBorder="1" applyAlignment="1">
      <alignment horizontal="left" vertical="center" wrapText="1"/>
    </xf>
    <xf numFmtId="0" fontId="18" fillId="0" borderId="6" xfId="4" applyFont="1" applyFill="1" applyBorder="1" applyAlignment="1">
      <alignment horizontal="left" vertical="center" wrapText="1"/>
    </xf>
    <xf numFmtId="0" fontId="13" fillId="2" borderId="1" xfId="4" applyFont="1" applyFill="1" applyBorder="1" applyAlignment="1">
      <alignment horizontal="center" vertical="center"/>
    </xf>
    <xf numFmtId="0" fontId="13" fillId="2" borderId="8" xfId="4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wrapText="1"/>
    </xf>
    <xf numFmtId="0" fontId="13" fillId="2" borderId="4" xfId="4" applyFont="1" applyFill="1" applyBorder="1" applyAlignment="1">
      <alignment horizontal="center" vertical="center"/>
    </xf>
    <xf numFmtId="0" fontId="13" fillId="2" borderId="6" xfId="4" applyFont="1" applyFill="1" applyBorder="1" applyAlignment="1">
      <alignment horizontal="center" vertical="center"/>
    </xf>
    <xf numFmtId="0" fontId="13" fillId="2" borderId="2" xfId="4" applyFont="1" applyFill="1" applyBorder="1" applyAlignment="1">
      <alignment horizontal="center" vertical="center"/>
    </xf>
    <xf numFmtId="1" fontId="18" fillId="0" borderId="1" xfId="6" applyNumberFormat="1" applyFont="1" applyFill="1" applyBorder="1" applyAlignment="1">
      <alignment horizontal="center" vertical="center"/>
    </xf>
    <xf numFmtId="1" fontId="18" fillId="0" borderId="8" xfId="6" applyNumberFormat="1" applyFont="1" applyFill="1" applyBorder="1" applyAlignment="1">
      <alignment horizontal="center" vertical="center"/>
    </xf>
    <xf numFmtId="1" fontId="18" fillId="0" borderId="3" xfId="6" applyNumberFormat="1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 wrapText="1"/>
    </xf>
    <xf numFmtId="0" fontId="30" fillId="2" borderId="1" xfId="6" applyFont="1" applyFill="1" applyBorder="1" applyAlignment="1">
      <alignment horizontal="center" vertical="center" wrapText="1"/>
    </xf>
    <xf numFmtId="0" fontId="30" fillId="2" borderId="8" xfId="6" applyFont="1" applyFill="1" applyBorder="1" applyAlignment="1">
      <alignment horizontal="center" vertical="center" wrapText="1"/>
    </xf>
    <xf numFmtId="0" fontId="18" fillId="2" borderId="4" xfId="250" applyNumberFormat="1" applyFont="1" applyFill="1" applyBorder="1" applyAlignment="1">
      <alignment horizontal="center" vertical="center"/>
    </xf>
    <xf numFmtId="0" fontId="18" fillId="2" borderId="6" xfId="250" applyNumberFormat="1" applyFont="1" applyFill="1" applyBorder="1" applyAlignment="1">
      <alignment horizontal="center" vertical="center"/>
    </xf>
    <xf numFmtId="0" fontId="8" fillId="0" borderId="4" xfId="4" applyFont="1" applyBorder="1" applyAlignment="1">
      <alignment horizontal="center"/>
    </xf>
    <xf numFmtId="0" fontId="8" fillId="0" borderId="5" xfId="4" applyFont="1" applyBorder="1" applyAlignment="1">
      <alignment horizontal="center"/>
    </xf>
    <xf numFmtId="0" fontId="8" fillId="0" borderId="6" xfId="4" applyFont="1" applyBorder="1" applyAlignment="1">
      <alignment horizontal="center"/>
    </xf>
    <xf numFmtId="0" fontId="30" fillId="2" borderId="2" xfId="6" applyFont="1" applyFill="1" applyBorder="1" applyAlignment="1">
      <alignment horizontal="center" vertical="center" wrapText="1"/>
    </xf>
    <xf numFmtId="0" fontId="30" fillId="2" borderId="4" xfId="250" applyNumberFormat="1" applyFont="1" applyFill="1" applyBorder="1" applyAlignment="1">
      <alignment horizontal="center" vertical="center" wrapText="1"/>
    </xf>
    <xf numFmtId="0" fontId="30" fillId="2" borderId="5" xfId="250" applyNumberFormat="1" applyFont="1" applyFill="1" applyBorder="1" applyAlignment="1">
      <alignment horizontal="center" vertical="center" wrapText="1"/>
    </xf>
    <xf numFmtId="0" fontId="30" fillId="2" borderId="6" xfId="25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0" fontId="18" fillId="0" borderId="3" xfId="4" applyFont="1" applyFill="1" applyBorder="1" applyAlignment="1">
      <alignment horizontal="center" vertical="center"/>
    </xf>
    <xf numFmtId="0" fontId="18" fillId="0" borderId="8" xfId="4" applyFont="1" applyFill="1" applyBorder="1" applyAlignment="1">
      <alignment horizontal="center" vertical="center"/>
    </xf>
    <xf numFmtId="0" fontId="18" fillId="0" borderId="12" xfId="4" applyFont="1" applyFill="1" applyBorder="1" applyAlignment="1">
      <alignment horizontal="left" vertical="center" wrapText="1"/>
    </xf>
    <xf numFmtId="0" fontId="18" fillId="0" borderId="11" xfId="4" applyFont="1" applyFill="1" applyBorder="1" applyAlignment="1">
      <alignment horizontal="left" vertical="center" wrapText="1"/>
    </xf>
    <xf numFmtId="0" fontId="18" fillId="0" borderId="9" xfId="4" applyFont="1" applyFill="1" applyBorder="1" applyAlignment="1">
      <alignment horizontal="left" vertical="center" wrapText="1"/>
    </xf>
    <xf numFmtId="0" fontId="18" fillId="0" borderId="14" xfId="4" applyFont="1" applyFill="1" applyBorder="1" applyAlignment="1">
      <alignment horizontal="left" vertical="center" wrapText="1"/>
    </xf>
    <xf numFmtId="0" fontId="18" fillId="0" borderId="0" xfId="4" applyFont="1" applyFill="1" applyBorder="1" applyAlignment="1">
      <alignment horizontal="left" vertical="center" wrapText="1"/>
    </xf>
    <xf numFmtId="0" fontId="18" fillId="0" borderId="15" xfId="4" applyFont="1" applyFill="1" applyBorder="1" applyAlignment="1">
      <alignment horizontal="left" vertical="center" wrapText="1"/>
    </xf>
    <xf numFmtId="0" fontId="18" fillId="0" borderId="13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left" vertical="center" wrapText="1"/>
    </xf>
    <xf numFmtId="0" fontId="18" fillId="0" borderId="10" xfId="4" applyFont="1" applyFill="1" applyBorder="1" applyAlignment="1">
      <alignment horizontal="left" vertical="center" wrapText="1"/>
    </xf>
    <xf numFmtId="0" fontId="30" fillId="0" borderId="4" xfId="4" applyFont="1" applyBorder="1" applyAlignment="1">
      <alignment horizontal="center"/>
    </xf>
    <xf numFmtId="0" fontId="30" fillId="0" borderId="5" xfId="4" applyFont="1" applyBorder="1" applyAlignment="1">
      <alignment horizontal="center"/>
    </xf>
    <xf numFmtId="0" fontId="30" fillId="0" borderId="6" xfId="4" applyFont="1" applyBorder="1" applyAlignment="1">
      <alignment horizontal="center"/>
    </xf>
    <xf numFmtId="0" fontId="30" fillId="2" borderId="12" xfId="6" applyFont="1" applyFill="1" applyBorder="1" applyAlignment="1">
      <alignment horizontal="center" vertical="center" wrapText="1"/>
    </xf>
    <xf numFmtId="0" fontId="30" fillId="2" borderId="11" xfId="6" applyFont="1" applyFill="1" applyBorder="1" applyAlignment="1">
      <alignment horizontal="center" vertical="center" wrapText="1"/>
    </xf>
    <xf numFmtId="0" fontId="30" fillId="2" borderId="9" xfId="6" applyFont="1" applyFill="1" applyBorder="1" applyAlignment="1">
      <alignment horizontal="center" vertical="center" wrapText="1"/>
    </xf>
    <xf numFmtId="0" fontId="30" fillId="2" borderId="13" xfId="6" applyFont="1" applyFill="1" applyBorder="1" applyAlignment="1">
      <alignment horizontal="center" vertical="center" wrapText="1"/>
    </xf>
    <xf numFmtId="0" fontId="30" fillId="2" borderId="7" xfId="6" applyFont="1" applyFill="1" applyBorder="1" applyAlignment="1">
      <alignment horizontal="center" vertical="center" wrapText="1"/>
    </xf>
    <xf numFmtId="0" fontId="30" fillId="2" borderId="10" xfId="6" applyFont="1" applyFill="1" applyBorder="1" applyAlignment="1">
      <alignment horizontal="center" vertical="center" wrapText="1"/>
    </xf>
    <xf numFmtId="0" fontId="30" fillId="2" borderId="4" xfId="250" applyNumberFormat="1" applyFont="1" applyFill="1" applyBorder="1" applyAlignment="1">
      <alignment horizontal="center" vertical="center"/>
    </xf>
    <xf numFmtId="0" fontId="30" fillId="2" borderId="5" xfId="250" applyNumberFormat="1" applyFont="1" applyFill="1" applyBorder="1" applyAlignment="1">
      <alignment horizontal="center" vertical="center"/>
    </xf>
    <xf numFmtId="0" fontId="30" fillId="2" borderId="6" xfId="250" applyNumberFormat="1" applyFont="1" applyFill="1" applyBorder="1" applyAlignment="1">
      <alignment horizontal="center" vertical="center"/>
    </xf>
    <xf numFmtId="0" fontId="34" fillId="0" borderId="4" xfId="4" applyFont="1" applyBorder="1" applyAlignment="1">
      <alignment horizontal="left" vertical="center" wrapText="1"/>
    </xf>
    <xf numFmtId="0" fontId="34" fillId="0" borderId="5" xfId="4" applyFont="1" applyBorder="1" applyAlignment="1">
      <alignment horizontal="left" vertical="center" wrapText="1"/>
    </xf>
    <xf numFmtId="0" fontId="34" fillId="0" borderId="6" xfId="4" applyFont="1" applyBorder="1" applyAlignment="1">
      <alignment horizontal="left" vertical="center" wrapText="1"/>
    </xf>
    <xf numFmtId="4" fontId="16" fillId="0" borderId="4" xfId="4" applyNumberFormat="1" applyFont="1" applyBorder="1" applyAlignment="1">
      <alignment horizontal="center" vertical="center"/>
    </xf>
    <xf numFmtId="4" fontId="16" fillId="0" borderId="6" xfId="4" applyNumberFormat="1" applyFont="1" applyBorder="1" applyAlignment="1">
      <alignment horizontal="center" vertical="center"/>
    </xf>
    <xf numFmtId="0" fontId="33" fillId="2" borderId="12" xfId="7" applyFont="1" applyFill="1" applyBorder="1" applyAlignment="1">
      <alignment horizontal="center" vertical="center" wrapText="1"/>
    </xf>
    <xf numFmtId="0" fontId="33" fillId="2" borderId="9" xfId="7" applyFont="1" applyFill="1" applyBorder="1" applyAlignment="1">
      <alignment horizontal="center" vertical="center" wrapText="1"/>
    </xf>
    <xf numFmtId="0" fontId="33" fillId="2" borderId="13" xfId="7" applyFont="1" applyFill="1" applyBorder="1" applyAlignment="1">
      <alignment horizontal="center" vertical="center" wrapText="1"/>
    </xf>
    <xf numFmtId="0" fontId="33" fillId="2" borderId="10" xfId="7" applyFont="1" applyFill="1" applyBorder="1" applyAlignment="1">
      <alignment horizontal="center" vertical="center" wrapText="1"/>
    </xf>
    <xf numFmtId="0" fontId="31" fillId="0" borderId="0" xfId="249" applyFont="1" applyFill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  <xf numFmtId="0" fontId="37" fillId="0" borderId="0" xfId="4" applyFont="1" applyFill="1" applyAlignment="1">
      <alignment horizontal="center" vertical="center" wrapText="1"/>
    </xf>
    <xf numFmtId="0" fontId="32" fillId="0" borderId="0" xfId="4" applyFont="1" applyBorder="1" applyAlignment="1">
      <alignment horizontal="left" wrapText="1"/>
    </xf>
    <xf numFmtId="1" fontId="18" fillId="0" borderId="1" xfId="6" applyNumberFormat="1" applyFont="1" applyFill="1" applyBorder="1" applyAlignment="1">
      <alignment horizontal="center" vertical="center" wrapText="1"/>
    </xf>
    <xf numFmtId="1" fontId="18" fillId="0" borderId="8" xfId="6" applyNumberFormat="1" applyFont="1" applyFill="1" applyBorder="1" applyAlignment="1">
      <alignment horizontal="center" vertical="center" wrapText="1"/>
    </xf>
    <xf numFmtId="0" fontId="18" fillId="2" borderId="4" xfId="253" applyNumberFormat="1" applyFont="1" applyFill="1" applyBorder="1" applyAlignment="1">
      <alignment horizontal="center" vertical="center"/>
    </xf>
    <xf numFmtId="0" fontId="18" fillId="2" borderId="6" xfId="253" applyNumberFormat="1" applyFont="1" applyFill="1" applyBorder="1" applyAlignment="1">
      <alignment horizontal="center" vertical="center"/>
    </xf>
    <xf numFmtId="0" fontId="30" fillId="2" borderId="4" xfId="253" applyNumberFormat="1" applyFont="1" applyFill="1" applyBorder="1" applyAlignment="1">
      <alignment horizontal="center" vertical="center" wrapText="1"/>
    </xf>
    <xf numFmtId="0" fontId="30" fillId="2" borderId="5" xfId="253" applyNumberFormat="1" applyFont="1" applyFill="1" applyBorder="1" applyAlignment="1">
      <alignment horizontal="center" vertical="center" wrapText="1"/>
    </xf>
    <xf numFmtId="0" fontId="30" fillId="2" borderId="6" xfId="253" applyNumberFormat="1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left" vertical="center" wrapText="1"/>
    </xf>
    <xf numFmtId="0" fontId="18" fillId="0" borderId="2" xfId="4" applyFont="1" applyFill="1" applyBorder="1" applyAlignment="1">
      <alignment horizontal="center" vertical="center"/>
    </xf>
    <xf numFmtId="0" fontId="30" fillId="2" borderId="4" xfId="253" applyNumberFormat="1" applyFont="1" applyFill="1" applyBorder="1" applyAlignment="1">
      <alignment horizontal="center" vertical="center"/>
    </xf>
    <xf numFmtId="0" fontId="30" fillId="2" borderId="5" xfId="253" applyNumberFormat="1" applyFont="1" applyFill="1" applyBorder="1" applyAlignment="1">
      <alignment horizontal="center" vertical="center"/>
    </xf>
    <xf numFmtId="0" fontId="30" fillId="2" borderId="6" xfId="253" applyNumberFormat="1" applyFont="1" applyFill="1" applyBorder="1" applyAlignment="1">
      <alignment horizontal="center" vertical="center"/>
    </xf>
    <xf numFmtId="0" fontId="31" fillId="0" borderId="0" xfId="252" applyFont="1" applyFill="1" applyAlignment="1">
      <alignment horizontal="center" vertical="center" wrapText="1"/>
    </xf>
    <xf numFmtId="0" fontId="38" fillId="0" borderId="0" xfId="4" applyFont="1" applyBorder="1" applyAlignment="1">
      <alignment horizontal="left" vertical="center" wrapText="1"/>
    </xf>
    <xf numFmtId="0" fontId="32" fillId="0" borderId="0" xfId="4" applyFont="1" applyBorder="1" applyAlignment="1">
      <alignment horizontal="left" vertical="center" wrapText="1"/>
    </xf>
    <xf numFmtId="1" fontId="18" fillId="0" borderId="3" xfId="6" applyNumberFormat="1" applyFont="1" applyFill="1" applyBorder="1" applyAlignment="1">
      <alignment horizontal="center" vertical="center" wrapText="1"/>
    </xf>
    <xf numFmtId="1" fontId="18" fillId="0" borderId="2" xfId="6" applyNumberFormat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1" fontId="18" fillId="0" borderId="2" xfId="6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5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4" fontId="16" fillId="0" borderId="4" xfId="0" applyNumberFormat="1" applyFont="1" applyBorder="1" applyAlignment="1">
      <alignment horizontal="center" vertical="center"/>
    </xf>
    <xf numFmtId="4" fontId="16" fillId="0" borderId="6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/>
    </xf>
    <xf numFmtId="0" fontId="8" fillId="0" borderId="2" xfId="4" applyFont="1" applyFill="1" applyBorder="1" applyAlignment="1">
      <alignment horizontal="center" vertical="center"/>
    </xf>
    <xf numFmtId="0" fontId="38" fillId="0" borderId="0" xfId="4" applyFont="1" applyBorder="1" applyAlignment="1">
      <alignment horizontal="left" wrapText="1"/>
    </xf>
  </cellXfs>
  <cellStyles count="254">
    <cellStyle name="Normal_Sheet1" xfId="9"/>
    <cellStyle name="Денежный 2" xfId="10"/>
    <cellStyle name="Обычный" xfId="0" builtinId="0"/>
    <cellStyle name="Обычный 10" xfId="11"/>
    <cellStyle name="Обычный 10 2" xfId="12"/>
    <cellStyle name="Обычный 10 2 2" xfId="13"/>
    <cellStyle name="Обычный 10 3" xfId="198"/>
    <cellStyle name="Обычный 11" xfId="14"/>
    <cellStyle name="Обычный 12" xfId="15"/>
    <cellStyle name="Обычный 13" xfId="16"/>
    <cellStyle name="Обычный 13 2" xfId="17"/>
    <cellStyle name="Обычный 13 2 2" xfId="18"/>
    <cellStyle name="Обычный 13 2 3" xfId="19"/>
    <cellStyle name="Обычный 13 2 4" xfId="20"/>
    <cellStyle name="Обычный 13 2 4 2" xfId="21"/>
    <cellStyle name="Обычный 13 2 4 3" xfId="22"/>
    <cellStyle name="Обычный 13 2 4 3 2" xfId="199"/>
    <cellStyle name="Обычный 13 2 4 3 3" xfId="230"/>
    <cellStyle name="Обычный 13 2 4 4" xfId="200"/>
    <cellStyle name="Обычный 13 2 4 5" xfId="228"/>
    <cellStyle name="Обычный 13 2 5" xfId="23"/>
    <cellStyle name="Обычный 13 2 6" xfId="24"/>
    <cellStyle name="Обычный 13 2 6 2" xfId="25"/>
    <cellStyle name="Обычный 13 2 6 2 2" xfId="26"/>
    <cellStyle name="Обычный 13 2 6 2 2 2" xfId="229"/>
    <cellStyle name="Обычный 13 2 6 2 3" xfId="201"/>
    <cellStyle name="Обычный 13 2 6 2 3 2" xfId="235"/>
    <cellStyle name="Обычный 13 2 6 2 3 3" xfId="242"/>
    <cellStyle name="Обычный 13 2 6 2 3 4" xfId="246"/>
    <cellStyle name="Обычный 13 2 6 2 4" xfId="225"/>
    <cellStyle name="Обычный 13 2 6 3" xfId="202"/>
    <cellStyle name="Обычный 13 3" xfId="27"/>
    <cellStyle name="Обычный 13 4" xfId="28"/>
    <cellStyle name="Обычный 13 4 2" xfId="29"/>
    <cellStyle name="Обычный 13 4 2 2" xfId="203"/>
    <cellStyle name="Обычный 13 4 2 2 2" xfId="236"/>
    <cellStyle name="Обычный 13 4 2 2 3" xfId="243"/>
    <cellStyle name="Обычный 13 4 2 2 4" xfId="247"/>
    <cellStyle name="Обычный 13 4 2 3" xfId="224"/>
    <cellStyle name="Обычный 13 4 3" xfId="223"/>
    <cellStyle name="Обычный 14" xfId="4"/>
    <cellStyle name="Обычный 15" xfId="30"/>
    <cellStyle name="Обычный 16" xfId="31"/>
    <cellStyle name="Обычный 17" xfId="32"/>
    <cellStyle name="Обычный 18" xfId="33"/>
    <cellStyle name="Обычный 19" xfId="34"/>
    <cellStyle name="Обычный 19 2" xfId="204"/>
    <cellStyle name="Обычный 2" xfId="35"/>
    <cellStyle name="Обычный 2 2" xfId="36"/>
    <cellStyle name="Обычный 2 2 2" xfId="1"/>
    <cellStyle name="Обычный 2 2 2 2" xfId="6"/>
    <cellStyle name="Обычный 2 2 3" xfId="37"/>
    <cellStyle name="Обычный 2 2 4" xfId="38"/>
    <cellStyle name="Обычный 2 2 5" xfId="39"/>
    <cellStyle name="Обычный 2 3" xfId="40"/>
    <cellStyle name="Обычный 2 4" xfId="41"/>
    <cellStyle name="Обычный 2 5" xfId="5"/>
    <cellStyle name="Обычный 2 5 2" xfId="42"/>
    <cellStyle name="Обычный 2 5 3" xfId="8"/>
    <cellStyle name="Обычный 2 5 4" xfId="43"/>
    <cellStyle name="Обычный 2 6 2" xfId="44"/>
    <cellStyle name="Обычный 20" xfId="196"/>
    <cellStyle name="Обычный 3" xfId="45"/>
    <cellStyle name="Обычный 3 2" xfId="46"/>
    <cellStyle name="Обычный 3 2 2" xfId="47"/>
    <cellStyle name="Обычный 3 2 2 2" xfId="48"/>
    <cellStyle name="Обычный 3 2 2 2 2" xfId="49"/>
    <cellStyle name="Обычный 3 2 2 2 3" xfId="50"/>
    <cellStyle name="Обычный 3 2 2 2 4" xfId="51"/>
    <cellStyle name="Обычный 3 2 2 2 4 2" xfId="52"/>
    <cellStyle name="Обычный 3 2 2 2 4 2 2" xfId="53"/>
    <cellStyle name="Обычный 3 2 2 2 4 2 2 2" xfId="54"/>
    <cellStyle name="Обычный 3 2 2 2 4 2 2 3" xfId="55"/>
    <cellStyle name="Обычный 3 2 2 2 4 2 2 3 2" xfId="56"/>
    <cellStyle name="Обычный 3 2 2 2 4 2 2 3 2 2" xfId="221"/>
    <cellStyle name="Обычный 3 2 2 3" xfId="57"/>
    <cellStyle name="Обычный 3 2 2 4" xfId="58"/>
    <cellStyle name="Обычный 3 2 2 5" xfId="59"/>
    <cellStyle name="Обычный 3 2 3" xfId="2"/>
    <cellStyle name="Обычный 3 2 3 10" xfId="60"/>
    <cellStyle name="Обычный 3 2 3 11" xfId="61"/>
    <cellStyle name="Обычный 3 2 3 11 2" xfId="197"/>
    <cellStyle name="Обычный 3 2 3 11 3" xfId="232"/>
    <cellStyle name="Обычный 3 2 3 12" xfId="62"/>
    <cellStyle name="Обычный 3 2 3 12 2" xfId="63"/>
    <cellStyle name="Обычный 3 2 3 12 2 2" xfId="64"/>
    <cellStyle name="Обычный 3 2 3 13" xfId="65"/>
    <cellStyle name="Обычный 3 2 3 13 2" xfId="66"/>
    <cellStyle name="Обычный 3 2 3 13 2 2" xfId="67"/>
    <cellStyle name="Обычный 3 2 3 13 2 3" xfId="248"/>
    <cellStyle name="Обычный 3 2 3 14" xfId="68"/>
    <cellStyle name="Обычный 3 2 3 14 2" xfId="251"/>
    <cellStyle name="Обычный 3 2 3 15" xfId="69"/>
    <cellStyle name="Обычный 3 2 3 2" xfId="70"/>
    <cellStyle name="Обычный 3 2 3 2 2" xfId="71"/>
    <cellStyle name="Обычный 3 2 3 2 2 2" xfId="72"/>
    <cellStyle name="Обычный 3 2 3 2 2 2 2" xfId="73"/>
    <cellStyle name="Обычный 3 2 3 2 2 2 2 2" xfId="234"/>
    <cellStyle name="Обычный 3 2 3 2 2 2 3" xfId="233"/>
    <cellStyle name="Обычный 3 2 3 3" xfId="74"/>
    <cellStyle name="Обычный 3 2 3 4" xfId="75"/>
    <cellStyle name="Обычный 3 2 3 4 2" xfId="76"/>
    <cellStyle name="Обычный 3 2 3 4 2 2" xfId="205"/>
    <cellStyle name="Обычный 3 2 3 4 2 3" xfId="227"/>
    <cellStyle name="Обычный 3 2 3 4 3" xfId="77"/>
    <cellStyle name="Обычный 3 2 3 4 4" xfId="78"/>
    <cellStyle name="Обычный 3 2 3 4 4 2" xfId="206"/>
    <cellStyle name="Обычный 3 2 3 4 4 3" xfId="226"/>
    <cellStyle name="Обычный 3 2 3 5" xfId="79"/>
    <cellStyle name="Обычный 3 2 3 5 2" xfId="80"/>
    <cellStyle name="Обычный 3 2 3 5 2 2" xfId="81"/>
    <cellStyle name="Обычный 3 2 3 5 2 2 2" xfId="82"/>
    <cellStyle name="Обычный 3 2 3 5 2 2 3" xfId="83"/>
    <cellStyle name="Обычный 3 2 3 5 2 2 3 2" xfId="84"/>
    <cellStyle name="Обычный 3 2 3 5 2 2 3 2 2" xfId="85"/>
    <cellStyle name="Обычный 3 2 3 5 2 2 3 2 2 2" xfId="86"/>
    <cellStyle name="Обычный 3 2 3 5 2 2 3 2 2 3" xfId="207"/>
    <cellStyle name="Обычный 3 2 3 5 2 2 3 2 3" xfId="208"/>
    <cellStyle name="Обычный 3 2 3 5 2 2 3 2 4" xfId="231"/>
    <cellStyle name="Обычный 3 2 3 5 2 3" xfId="87"/>
    <cellStyle name="Обычный 3 2 3 5 2 3 2" xfId="88"/>
    <cellStyle name="Обычный 3 2 3 5 2 3 2 2" xfId="89"/>
    <cellStyle name="Обычный 3 2 3 5 2 3 2 3" xfId="90"/>
    <cellStyle name="Обычный 3 2 3 5 2 3 2 4" xfId="209"/>
    <cellStyle name="Обычный 3 2 3 5 2 4" xfId="91"/>
    <cellStyle name="Обычный 3 2 3 5 2 4 2" xfId="92"/>
    <cellStyle name="Обычный 3 2 3 5 2 4 2 2" xfId="210"/>
    <cellStyle name="Обычный 3 2 3 5 3" xfId="93"/>
    <cellStyle name="Обычный 3 2 3 5 3 2" xfId="94"/>
    <cellStyle name="Обычный 3 2 3 5 3 2 2" xfId="95"/>
    <cellStyle name="Обычный 3 2 3 5 3 2 2 2" xfId="96"/>
    <cellStyle name="Обычный 3 2 3 5 3 2 2 2 2" xfId="211"/>
    <cellStyle name="Обычный 3 2 3 5 4" xfId="97"/>
    <cellStyle name="Обычный 3 2 3 6" xfId="98"/>
    <cellStyle name="Обычный 3 2 3 7" xfId="99"/>
    <cellStyle name="Обычный 3 2 3 7 2" xfId="212"/>
    <cellStyle name="Обычный 3 2 3 7 3" xfId="219"/>
    <cellStyle name="Обычный 3 2 3 8" xfId="100"/>
    <cellStyle name="Обычный 3 2 3 9" xfId="101"/>
    <cellStyle name="Обычный 3 2 3 9 2" xfId="102"/>
    <cellStyle name="Обычный 3 2 3 9 3" xfId="222"/>
    <cellStyle name="Обычный 3 2 4" xfId="103"/>
    <cellStyle name="Обычный 3 3" xfId="104"/>
    <cellStyle name="Обычный 3 4" xfId="105"/>
    <cellStyle name="Обычный 3 4 2" xfId="106"/>
    <cellStyle name="Обычный 3 4 2 2" xfId="107"/>
    <cellStyle name="Обычный 3 4 2 2 2" xfId="108"/>
    <cellStyle name="Обычный 3 4 2 2 2 2" xfId="109"/>
    <cellStyle name="Обычный 3 4 2 2 2 3" xfId="110"/>
    <cellStyle name="Обычный 3 4 2 2 2 4" xfId="111"/>
    <cellStyle name="Обычный 3 4 2 3" xfId="112"/>
    <cellStyle name="Обычный 3 5" xfId="113"/>
    <cellStyle name="Обычный 3 5 2" xfId="114"/>
    <cellStyle name="Обычный 3 5 2 2" xfId="115"/>
    <cellStyle name="Обычный 3 5 2 3" xfId="116"/>
    <cellStyle name="Обычный 3 5 3" xfId="117"/>
    <cellStyle name="Обычный 3 6" xfId="118"/>
    <cellStyle name="Обычный 3 6 2" xfId="119"/>
    <cellStyle name="Обычный 3 6 2 2" xfId="120"/>
    <cellStyle name="Обычный 3 6 2 2 2" xfId="220"/>
    <cellStyle name="Обычный 3 7" xfId="121"/>
    <cellStyle name="Обычный 3 7 2" xfId="122"/>
    <cellStyle name="Обычный 3 7 2 2" xfId="123"/>
    <cellStyle name="Обычный 3 7 2 3" xfId="124"/>
    <cellStyle name="Обычный 3 7 3" xfId="125"/>
    <cellStyle name="Обычный 3 7 3 2" xfId="126"/>
    <cellStyle name="Обычный 3 7 3 3" xfId="127"/>
    <cellStyle name="Обычный 3 7 3 3 2" xfId="128"/>
    <cellStyle name="Обычный 3 7 3 3 2 2" xfId="129"/>
    <cellStyle name="Обычный 3 7 3 3 2 2 2" xfId="130"/>
    <cellStyle name="Обычный 3 7 3 3 2 2 2 2" xfId="131"/>
    <cellStyle name="Обычный 3 7 3 3 2 2 2 2 2" xfId="237"/>
    <cellStyle name="Обычный 3 7 3 3 2 2 3" xfId="132"/>
    <cellStyle name="Обычный 3 7 3 3 2 2 3 2" xfId="133"/>
    <cellStyle name="Обычный 3 7 3 3 2 2 3 2 2" xfId="213"/>
    <cellStyle name="Обычный 3 7 3 3 2 2 3 3" xfId="134"/>
    <cellStyle name="Обычный 3 7 3 3 2 2 3 3 2" xfId="238"/>
    <cellStyle name="Обычный 3 7 3 3 2 2 3 3 3" xfId="244"/>
    <cellStyle name="Обычный 3 7 3 3 2 2 3 4" xfId="135"/>
    <cellStyle name="Обычный 3 7 3 3 2 2 3 4 2" xfId="136"/>
    <cellStyle name="Обычный 3 7 3 3 2 2 3 4 2 2" xfId="214"/>
    <cellStyle name="Обычный 3 7 3 3 2 2 3 4 3" xfId="137"/>
    <cellStyle name="Обычный 3 7 3 3 2 2 3 4 4" xfId="241"/>
    <cellStyle name="Обычный 3 7 3 4" xfId="138"/>
    <cellStyle name="Обычный 3 7 3 4 2" xfId="139"/>
    <cellStyle name="Обычный 3 7 3 4 2 2" xfId="140"/>
    <cellStyle name="Обычный 3 7 3 5" xfId="141"/>
    <cellStyle name="Обычный 3 7 3 5 2" xfId="142"/>
    <cellStyle name="Обычный 3 7 3 5 2 2" xfId="143"/>
    <cellStyle name="Обычный 3 7 3 5 2 3" xfId="144"/>
    <cellStyle name="Обычный 3 7 3 5 2 3 2" xfId="145"/>
    <cellStyle name="Обычный 3 7 3 5 2 3 2 2" xfId="215"/>
    <cellStyle name="Обычный 3 7 3 5 2 4" xfId="146"/>
    <cellStyle name="Обычный 3 7 3 5 2 5" xfId="216"/>
    <cellStyle name="Обычный 3 7 3 5 3" xfId="147"/>
    <cellStyle name="Обычный 3 7 3 5 3 2" xfId="148"/>
    <cellStyle name="Обычный 3 7 3 5 3 2 2" xfId="149"/>
    <cellStyle name="Обычный 3 7 3 5 3 2 3" xfId="250"/>
    <cellStyle name="Обычный 3 7 3 5 4" xfId="150"/>
    <cellStyle name="Обычный 3 7 3 5 4 2" xfId="151"/>
    <cellStyle name="Обычный 3 7 3 5 4 3" xfId="253"/>
    <cellStyle name="Обычный 3 7 3 5 5" xfId="152"/>
    <cellStyle name="Обычный 3 7 3 6" xfId="153"/>
    <cellStyle name="Обычный 3 7 3 6 2" xfId="154"/>
    <cellStyle name="Обычный 3 7 3 6 2 2" xfId="155"/>
    <cellStyle name="Обычный 3 7 3 6 2 2 2" xfId="156"/>
    <cellStyle name="Обычный 3 7 3 6 2 2 2 2" xfId="240"/>
    <cellStyle name="Обычный 3 7 3 6 2 3" xfId="157"/>
    <cellStyle name="Обычный 3 7 3 6 2 4" xfId="239"/>
    <cellStyle name="Обычный 3 7 3 6 2 5" xfId="245"/>
    <cellStyle name="Обычный 3 7 3 6 3" xfId="158"/>
    <cellStyle name="Обычный 3 7 3 6 4" xfId="159"/>
    <cellStyle name="Обычный 3 7 3 6 4 2" xfId="160"/>
    <cellStyle name="Обычный 3 7 3 6 4 2 2" xfId="217"/>
    <cellStyle name="Обычный 3 7 3 7" xfId="161"/>
    <cellStyle name="Обычный 3 7 4" xfId="162"/>
    <cellStyle name="Обычный 3 7 5" xfId="163"/>
    <cellStyle name="Обычный 3 8" xfId="164"/>
    <cellStyle name="Обычный 4" xfId="165"/>
    <cellStyle name="Обычный 4 2" xfId="166"/>
    <cellStyle name="Обычный 4 2 3" xfId="167"/>
    <cellStyle name="Обычный 4 3" xfId="168"/>
    <cellStyle name="Обычный 4 4" xfId="169"/>
    <cellStyle name="Обычный 4 6" xfId="170"/>
    <cellStyle name="Обычный 5" xfId="171"/>
    <cellStyle name="Обычный 5 2" xfId="172"/>
    <cellStyle name="Обычный 5 2 2" xfId="173"/>
    <cellStyle name="Обычный 5 3" xfId="174"/>
    <cellStyle name="Обычный 6" xfId="175"/>
    <cellStyle name="Обычный 6 2" xfId="176"/>
    <cellStyle name="Обычный 6 2 2" xfId="177"/>
    <cellStyle name="Обычный 6 2 2 2" xfId="178"/>
    <cellStyle name="Обычный 6 2 2 2 2" xfId="179"/>
    <cellStyle name="Обычный 6 2 2 2 2 2" xfId="180"/>
    <cellStyle name="Обычный 6 2 2 2 2 2 2" xfId="181"/>
    <cellStyle name="Обычный 6 2 2 2 2 2 2 2" xfId="182"/>
    <cellStyle name="Обычный 6 2 2 2 2 2 2 2 2" xfId="218"/>
    <cellStyle name="Обычный 6 2 3" xfId="183"/>
    <cellStyle name="Обычный 7" xfId="184"/>
    <cellStyle name="Обычный 7 2" xfId="3"/>
    <cellStyle name="Обычный 7 2 2" xfId="185"/>
    <cellStyle name="Обычный 7 2 2 2" xfId="186"/>
    <cellStyle name="Обычный 7 2 2 2 2" xfId="187"/>
    <cellStyle name="Обычный 7 2 2 2 3" xfId="249"/>
    <cellStyle name="Обычный 7 2 3" xfId="188"/>
    <cellStyle name="Обычный 7 2 3 2" xfId="189"/>
    <cellStyle name="Обычный 7 2 3 3" xfId="252"/>
    <cellStyle name="Обычный 7 2 4" xfId="190"/>
    <cellStyle name="Обычный 8" xfId="191"/>
    <cellStyle name="Обычный 9" xfId="192"/>
    <cellStyle name="Обычный_Лист1" xfId="7"/>
    <cellStyle name="Процентный 2" xfId="193"/>
    <cellStyle name="Финансовый 2" xfId="194"/>
    <cellStyle name="Финансовый 3" xfId="195"/>
  </cellStyles>
  <dxfs count="1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9"/>
  <sheetViews>
    <sheetView tabSelected="1" zoomScale="75" zoomScaleNormal="75" workbookViewId="0">
      <selection activeCell="A11" sqref="A11:M11"/>
    </sheetView>
  </sheetViews>
  <sheetFormatPr defaultColWidth="9" defaultRowHeight="15.75"/>
  <cols>
    <col min="1" max="1" width="15.25" style="5" customWidth="1"/>
    <col min="2" max="2" width="14.625" style="5" customWidth="1"/>
    <col min="3" max="3" width="13.5" style="5" customWidth="1"/>
    <col min="4" max="4" width="10.375" style="5" customWidth="1"/>
    <col min="5" max="5" width="12.875" style="5" customWidth="1"/>
    <col min="6" max="6" width="10.25" style="5" customWidth="1"/>
    <col min="7" max="7" width="13.875" style="5" customWidth="1"/>
    <col min="8" max="8" width="9.625" style="5" customWidth="1"/>
    <col min="9" max="9" width="13.5" style="5" customWidth="1"/>
    <col min="10" max="10" width="12.625" style="5" customWidth="1"/>
    <col min="11" max="11" width="15.75" style="5" customWidth="1"/>
    <col min="12" max="12" width="9" style="5" customWidth="1"/>
    <col min="13" max="13" width="13.375" style="5" customWidth="1"/>
    <col min="14" max="16384" width="9" style="5"/>
  </cols>
  <sheetData>
    <row r="1" spans="1:28" s="1" customFormat="1" ht="18">
      <c r="B1" s="5"/>
      <c r="I1" s="13"/>
      <c r="M1" s="4" t="s">
        <v>11</v>
      </c>
      <c r="N1" s="14"/>
    </row>
    <row r="2" spans="1:28" s="1" customFormat="1" ht="18">
      <c r="B2" s="5"/>
      <c r="I2" s="13"/>
      <c r="M2" s="2" t="s">
        <v>244</v>
      </c>
      <c r="N2" s="14"/>
    </row>
    <row r="3" spans="1:28" s="1" customFormat="1" ht="18">
      <c r="B3" s="5"/>
      <c r="I3" s="13"/>
      <c r="M3" s="3" t="s">
        <v>245</v>
      </c>
      <c r="N3" s="14"/>
    </row>
    <row r="4" spans="1:28" ht="18">
      <c r="K4" s="6"/>
      <c r="L4" s="6"/>
      <c r="M4" s="15" t="s">
        <v>12</v>
      </c>
    </row>
    <row r="5" spans="1:28" ht="18">
      <c r="K5" s="10"/>
      <c r="L5" s="10"/>
      <c r="M5" s="7" t="s">
        <v>1</v>
      </c>
    </row>
    <row r="6" spans="1:28" ht="18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28" ht="46.5" customHeight="1">
      <c r="A7" s="190" t="s">
        <v>13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</row>
    <row r="8" spans="1:28" ht="3.75" customHeight="1"/>
    <row r="9" spans="1:28" ht="39.75" customHeight="1">
      <c r="A9" s="191" t="s">
        <v>14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28" ht="4.5" customHeight="1"/>
    <row r="11" spans="1:28" ht="45" customHeight="1">
      <c r="A11" s="192" t="s">
        <v>246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</row>
    <row r="13" spans="1:28" s="8" customFormat="1" ht="32.25" customHeight="1">
      <c r="A13" s="193" t="s">
        <v>15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8" s="8" customFormat="1" ht="32.25" customHeight="1">
      <c r="A14" s="193" t="s">
        <v>16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8" s="18" customFormat="1" ht="15.75" customHeight="1">
      <c r="A15" s="193" t="s">
        <v>17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8"/>
    </row>
    <row r="16" spans="1:28" ht="9" customHeight="1">
      <c r="A16" s="19"/>
      <c r="B16" s="20"/>
      <c r="C16" s="20"/>
      <c r="D16" s="20"/>
      <c r="E16" s="19"/>
      <c r="F16" s="19"/>
      <c r="G16" s="19"/>
      <c r="H16" s="19"/>
      <c r="I16" s="19"/>
      <c r="J16" s="19"/>
      <c r="K16" s="19"/>
      <c r="L16" s="20"/>
      <c r="M16" s="19"/>
    </row>
    <row r="17" spans="1:13" ht="43.5" customHeight="1">
      <c r="A17" s="143" t="s">
        <v>18</v>
      </c>
      <c r="B17" s="172" t="s">
        <v>19</v>
      </c>
      <c r="C17" s="173"/>
      <c r="D17" s="174"/>
      <c r="E17" s="178" t="s">
        <v>9</v>
      </c>
      <c r="F17" s="179"/>
      <c r="G17" s="180"/>
      <c r="H17" s="178" t="s">
        <v>8</v>
      </c>
      <c r="I17" s="179"/>
      <c r="J17" s="180"/>
      <c r="K17" s="143" t="s">
        <v>20</v>
      </c>
      <c r="L17" s="186" t="s">
        <v>21</v>
      </c>
      <c r="M17" s="187"/>
    </row>
    <row r="18" spans="1:13" ht="67.5" customHeight="1">
      <c r="A18" s="144"/>
      <c r="B18" s="175"/>
      <c r="C18" s="176"/>
      <c r="D18" s="177"/>
      <c r="E18" s="21" t="s">
        <v>6</v>
      </c>
      <c r="F18" s="145" t="s">
        <v>7</v>
      </c>
      <c r="G18" s="146"/>
      <c r="H18" s="22" t="s">
        <v>10</v>
      </c>
      <c r="I18" s="145" t="s">
        <v>2</v>
      </c>
      <c r="J18" s="146"/>
      <c r="K18" s="144"/>
      <c r="L18" s="188"/>
      <c r="M18" s="189"/>
    </row>
    <row r="19" spans="1:13" s="25" customFormat="1">
      <c r="A19" s="23">
        <v>1</v>
      </c>
      <c r="B19" s="147">
        <f>A19+1</f>
        <v>2</v>
      </c>
      <c r="C19" s="148"/>
      <c r="D19" s="149"/>
      <c r="E19" s="23">
        <f>B19+1</f>
        <v>3</v>
      </c>
      <c r="F19" s="147">
        <f>E19+1</f>
        <v>4</v>
      </c>
      <c r="G19" s="149"/>
      <c r="H19" s="24">
        <f>F19+1</f>
        <v>5</v>
      </c>
      <c r="I19" s="147">
        <f>H19+1</f>
        <v>6</v>
      </c>
      <c r="J19" s="149"/>
      <c r="K19" s="23">
        <f>I19+1</f>
        <v>7</v>
      </c>
      <c r="L19" s="147">
        <f>K19+1</f>
        <v>8</v>
      </c>
      <c r="M19" s="149"/>
    </row>
    <row r="20" spans="1:13" ht="48.75" customHeight="1">
      <c r="A20" s="26" t="s">
        <v>22</v>
      </c>
      <c r="B20" s="181" t="s">
        <v>23</v>
      </c>
      <c r="C20" s="182"/>
      <c r="D20" s="183"/>
      <c r="E20" s="26">
        <v>800</v>
      </c>
      <c r="F20" s="181" t="s">
        <v>24</v>
      </c>
      <c r="G20" s="183"/>
      <c r="H20" s="27" t="s">
        <v>25</v>
      </c>
      <c r="I20" s="181" t="s">
        <v>26</v>
      </c>
      <c r="J20" s="183"/>
      <c r="K20" s="28">
        <v>213</v>
      </c>
      <c r="L20" s="184">
        <v>16823</v>
      </c>
      <c r="M20" s="185"/>
    </row>
    <row r="21" spans="1:13" ht="9.75" customHeight="1">
      <c r="A21" s="29"/>
      <c r="B21" s="30"/>
      <c r="C21" s="30"/>
      <c r="D21" s="30"/>
      <c r="E21" s="29"/>
      <c r="F21" s="30"/>
      <c r="G21" s="30"/>
      <c r="H21" s="31"/>
      <c r="I21" s="29"/>
      <c r="J21" s="29"/>
      <c r="K21" s="32"/>
      <c r="L21" s="32"/>
      <c r="M21" s="33"/>
    </row>
    <row r="22" spans="1:13" ht="15.75" customHeight="1">
      <c r="A22" s="34" t="s">
        <v>27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 ht="36.75" customHeight="1">
      <c r="A23" s="143" t="s">
        <v>28</v>
      </c>
      <c r="B23" s="172" t="s">
        <v>29</v>
      </c>
      <c r="C23" s="173"/>
      <c r="D23" s="174"/>
      <c r="E23" s="178" t="s">
        <v>9</v>
      </c>
      <c r="F23" s="179"/>
      <c r="G23" s="180"/>
      <c r="H23" s="178" t="s">
        <v>8</v>
      </c>
      <c r="I23" s="179"/>
      <c r="J23" s="180"/>
      <c r="K23" s="143" t="s">
        <v>20</v>
      </c>
      <c r="L23" s="143" t="s">
        <v>30</v>
      </c>
      <c r="M23" s="143" t="s">
        <v>31</v>
      </c>
    </row>
    <row r="24" spans="1:13" ht="28.5" customHeight="1">
      <c r="A24" s="144"/>
      <c r="B24" s="175"/>
      <c r="C24" s="176"/>
      <c r="D24" s="177"/>
      <c r="E24" s="21" t="s">
        <v>6</v>
      </c>
      <c r="F24" s="145" t="s">
        <v>7</v>
      </c>
      <c r="G24" s="146"/>
      <c r="H24" s="22" t="s">
        <v>10</v>
      </c>
      <c r="I24" s="145" t="s">
        <v>2</v>
      </c>
      <c r="J24" s="146"/>
      <c r="K24" s="144"/>
      <c r="L24" s="144"/>
      <c r="M24" s="144"/>
    </row>
    <row r="25" spans="1:13">
      <c r="A25" s="23">
        <v>1</v>
      </c>
      <c r="B25" s="169">
        <f>A25+1</f>
        <v>2</v>
      </c>
      <c r="C25" s="170"/>
      <c r="D25" s="171"/>
      <c r="E25" s="36">
        <f>B25+1</f>
        <v>3</v>
      </c>
      <c r="F25" s="147">
        <f>E25+1</f>
        <v>4</v>
      </c>
      <c r="G25" s="149"/>
      <c r="H25" s="24">
        <f>F25+1</f>
        <v>5</v>
      </c>
      <c r="I25" s="147">
        <f>H25+1</f>
        <v>6</v>
      </c>
      <c r="J25" s="149"/>
      <c r="K25" s="23">
        <f>I25+1</f>
        <v>7</v>
      </c>
      <c r="L25" s="23">
        <f>K25+1</f>
        <v>8</v>
      </c>
      <c r="M25" s="23">
        <f>L25+1</f>
        <v>9</v>
      </c>
    </row>
    <row r="26" spans="1:13" s="38" customFormat="1" ht="30" customHeight="1">
      <c r="A26" s="157" t="s">
        <v>32</v>
      </c>
      <c r="B26" s="160" t="s">
        <v>33</v>
      </c>
      <c r="C26" s="161"/>
      <c r="D26" s="162"/>
      <c r="E26" s="157">
        <v>801</v>
      </c>
      <c r="F26" s="160" t="s">
        <v>34</v>
      </c>
      <c r="G26" s="162"/>
      <c r="H26" s="37">
        <v>104</v>
      </c>
      <c r="I26" s="129" t="s">
        <v>26</v>
      </c>
      <c r="J26" s="131"/>
      <c r="K26" s="139">
        <v>213</v>
      </c>
      <c r="L26" s="139">
        <v>1</v>
      </c>
      <c r="M26" s="154">
        <v>1</v>
      </c>
    </row>
    <row r="27" spans="1:13" s="38" customFormat="1" ht="28.5" customHeight="1">
      <c r="A27" s="158"/>
      <c r="B27" s="163"/>
      <c r="C27" s="164"/>
      <c r="D27" s="165"/>
      <c r="E27" s="158"/>
      <c r="F27" s="163"/>
      <c r="G27" s="165"/>
      <c r="H27" s="37">
        <v>32</v>
      </c>
      <c r="I27" s="129" t="s">
        <v>35</v>
      </c>
      <c r="J27" s="131"/>
      <c r="K27" s="141"/>
      <c r="L27" s="141"/>
      <c r="M27" s="155"/>
    </row>
    <row r="28" spans="1:13" s="38" customFormat="1" ht="15.75" customHeight="1">
      <c r="A28" s="158"/>
      <c r="B28" s="163"/>
      <c r="C28" s="164"/>
      <c r="D28" s="165"/>
      <c r="E28" s="158"/>
      <c r="F28" s="163"/>
      <c r="G28" s="165"/>
      <c r="H28" s="37">
        <v>87</v>
      </c>
      <c r="I28" s="126" t="s">
        <v>36</v>
      </c>
      <c r="J28" s="128"/>
      <c r="K28" s="141"/>
      <c r="L28" s="141"/>
      <c r="M28" s="155"/>
    </row>
    <row r="29" spans="1:13" s="38" customFormat="1" ht="15.75" customHeight="1">
      <c r="A29" s="159"/>
      <c r="B29" s="166"/>
      <c r="C29" s="167"/>
      <c r="D29" s="168"/>
      <c r="E29" s="159"/>
      <c r="F29" s="166"/>
      <c r="G29" s="168"/>
      <c r="H29" s="37">
        <v>62</v>
      </c>
      <c r="I29" s="126" t="s">
        <v>37</v>
      </c>
      <c r="J29" s="128"/>
      <c r="K29" s="140"/>
      <c r="L29" s="140"/>
      <c r="M29" s="156"/>
    </row>
    <row r="30" spans="1:13" s="38" customFormat="1" ht="31.5" customHeight="1">
      <c r="A30" s="157" t="s">
        <v>38</v>
      </c>
      <c r="B30" s="160" t="s">
        <v>39</v>
      </c>
      <c r="C30" s="161"/>
      <c r="D30" s="162"/>
      <c r="E30" s="157">
        <v>803</v>
      </c>
      <c r="F30" s="160" t="s">
        <v>40</v>
      </c>
      <c r="G30" s="162"/>
      <c r="H30" s="37">
        <v>104</v>
      </c>
      <c r="I30" s="129" t="s">
        <v>26</v>
      </c>
      <c r="J30" s="131"/>
      <c r="K30" s="139">
        <v>213</v>
      </c>
      <c r="L30" s="139">
        <v>2</v>
      </c>
      <c r="M30" s="154">
        <v>3</v>
      </c>
    </row>
    <row r="31" spans="1:13" s="38" customFormat="1" ht="31.5" customHeight="1">
      <c r="A31" s="158"/>
      <c r="B31" s="163"/>
      <c r="C31" s="164"/>
      <c r="D31" s="165"/>
      <c r="E31" s="158"/>
      <c r="F31" s="163"/>
      <c r="G31" s="165"/>
      <c r="H31" s="37">
        <v>32</v>
      </c>
      <c r="I31" s="129" t="s">
        <v>35</v>
      </c>
      <c r="J31" s="131"/>
      <c r="K31" s="141"/>
      <c r="L31" s="141"/>
      <c r="M31" s="155"/>
    </row>
    <row r="32" spans="1:13" s="38" customFormat="1" ht="15.75" customHeight="1">
      <c r="A32" s="158"/>
      <c r="B32" s="163"/>
      <c r="C32" s="164"/>
      <c r="D32" s="165"/>
      <c r="E32" s="158"/>
      <c r="F32" s="163"/>
      <c r="G32" s="165"/>
      <c r="H32" s="37">
        <v>87</v>
      </c>
      <c r="I32" s="126" t="s">
        <v>36</v>
      </c>
      <c r="J32" s="128"/>
      <c r="K32" s="141"/>
      <c r="L32" s="141"/>
      <c r="M32" s="155"/>
    </row>
    <row r="33" spans="1:13" s="38" customFormat="1" ht="15.75" customHeight="1">
      <c r="A33" s="159"/>
      <c r="B33" s="166"/>
      <c r="C33" s="167"/>
      <c r="D33" s="168"/>
      <c r="E33" s="159"/>
      <c r="F33" s="166"/>
      <c r="G33" s="168"/>
      <c r="H33" s="37">
        <v>62</v>
      </c>
      <c r="I33" s="126" t="s">
        <v>37</v>
      </c>
      <c r="J33" s="128"/>
      <c r="K33" s="140"/>
      <c r="L33" s="140"/>
      <c r="M33" s="156"/>
    </row>
    <row r="34" spans="1:13" s="38" customFormat="1" ht="8.25" customHeight="1">
      <c r="A34" s="39"/>
      <c r="B34" s="40"/>
      <c r="C34" s="40"/>
      <c r="D34" s="40"/>
      <c r="E34" s="39"/>
      <c r="F34" s="40"/>
      <c r="G34" s="40"/>
      <c r="H34" s="41"/>
      <c r="I34" s="42"/>
      <c r="J34" s="42"/>
      <c r="K34" s="43"/>
      <c r="L34" s="43"/>
      <c r="M34" s="44"/>
    </row>
    <row r="35" spans="1:13" s="38" customFormat="1">
      <c r="A35" s="35" t="s">
        <v>41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1:13" s="38" customFormat="1" ht="54.75" customHeight="1">
      <c r="A36" s="143" t="s">
        <v>42</v>
      </c>
      <c r="B36" s="150" t="s">
        <v>28</v>
      </c>
      <c r="C36" s="150" t="s">
        <v>29</v>
      </c>
      <c r="D36" s="150"/>
      <c r="E36" s="150"/>
      <c r="F36" s="150"/>
      <c r="G36" s="150"/>
      <c r="H36" s="151" t="s">
        <v>5</v>
      </c>
      <c r="I36" s="152"/>
      <c r="J36" s="153"/>
      <c r="K36" s="143" t="s">
        <v>20</v>
      </c>
      <c r="L36" s="143" t="s">
        <v>30</v>
      </c>
      <c r="M36" s="143" t="s">
        <v>31</v>
      </c>
    </row>
    <row r="37" spans="1:13" s="38" customFormat="1" ht="40.5" customHeight="1">
      <c r="A37" s="144"/>
      <c r="B37" s="150"/>
      <c r="C37" s="150"/>
      <c r="D37" s="150"/>
      <c r="E37" s="150"/>
      <c r="F37" s="150"/>
      <c r="G37" s="150"/>
      <c r="H37" s="21" t="s">
        <v>6</v>
      </c>
      <c r="I37" s="145" t="s">
        <v>7</v>
      </c>
      <c r="J37" s="146"/>
      <c r="K37" s="144"/>
      <c r="L37" s="144"/>
      <c r="M37" s="144"/>
    </row>
    <row r="38" spans="1:13" s="38" customFormat="1">
      <c r="A38" s="23">
        <v>1</v>
      </c>
      <c r="B38" s="23">
        <f>A38+1</f>
        <v>2</v>
      </c>
      <c r="C38" s="147">
        <f>B38+1</f>
        <v>3</v>
      </c>
      <c r="D38" s="148"/>
      <c r="E38" s="148"/>
      <c r="F38" s="148"/>
      <c r="G38" s="149"/>
      <c r="H38" s="24">
        <f>C38+1</f>
        <v>4</v>
      </c>
      <c r="I38" s="147">
        <f>H38+1</f>
        <v>5</v>
      </c>
      <c r="J38" s="149"/>
      <c r="K38" s="23">
        <f>I38+1</f>
        <v>6</v>
      </c>
      <c r="L38" s="23">
        <f>K38+1</f>
        <v>7</v>
      </c>
      <c r="M38" s="23">
        <f>L38+1</f>
        <v>8</v>
      </c>
    </row>
    <row r="39" spans="1:13" s="38" customFormat="1" ht="33.75" customHeight="1">
      <c r="A39" s="45" t="s">
        <v>43</v>
      </c>
      <c r="B39" s="46" t="s">
        <v>44</v>
      </c>
      <c r="C39" s="129" t="s">
        <v>45</v>
      </c>
      <c r="D39" s="130"/>
      <c r="E39" s="130"/>
      <c r="F39" s="130"/>
      <c r="G39" s="131"/>
      <c r="H39" s="37" t="s">
        <v>46</v>
      </c>
      <c r="I39" s="126" t="s">
        <v>47</v>
      </c>
      <c r="J39" s="128"/>
      <c r="K39" s="47">
        <v>213</v>
      </c>
      <c r="L39" s="47">
        <v>2</v>
      </c>
      <c r="M39" s="48">
        <v>1.2</v>
      </c>
    </row>
    <row r="40" spans="1:13" s="38" customFormat="1" ht="34.5" customHeight="1">
      <c r="A40" s="45" t="s">
        <v>43</v>
      </c>
      <c r="B40" s="46" t="s">
        <v>48</v>
      </c>
      <c r="C40" s="129" t="s">
        <v>49</v>
      </c>
      <c r="D40" s="130"/>
      <c r="E40" s="130"/>
      <c r="F40" s="130"/>
      <c r="G40" s="131"/>
      <c r="H40" s="37" t="s">
        <v>46</v>
      </c>
      <c r="I40" s="126" t="s">
        <v>47</v>
      </c>
      <c r="J40" s="128"/>
      <c r="K40" s="47">
        <v>213</v>
      </c>
      <c r="L40" s="47">
        <v>2</v>
      </c>
      <c r="M40" s="48">
        <v>10.8</v>
      </c>
    </row>
    <row r="41" spans="1:13" s="38" customFormat="1" ht="20.25" customHeight="1">
      <c r="A41" s="45" t="s">
        <v>43</v>
      </c>
      <c r="B41" s="46" t="s">
        <v>50</v>
      </c>
      <c r="C41" s="126" t="s">
        <v>51</v>
      </c>
      <c r="D41" s="127"/>
      <c r="E41" s="127"/>
      <c r="F41" s="127"/>
      <c r="G41" s="128"/>
      <c r="H41" s="37" t="s">
        <v>46</v>
      </c>
      <c r="I41" s="126" t="s">
        <v>47</v>
      </c>
      <c r="J41" s="128"/>
      <c r="K41" s="47">
        <v>213</v>
      </c>
      <c r="L41" s="47">
        <v>2</v>
      </c>
      <c r="M41" s="48">
        <v>9.6</v>
      </c>
    </row>
    <row r="42" spans="1:13" s="38" customFormat="1" ht="20.25" customHeight="1">
      <c r="A42" s="45" t="s">
        <v>43</v>
      </c>
      <c r="B42" s="46" t="s">
        <v>52</v>
      </c>
      <c r="C42" s="126" t="s">
        <v>53</v>
      </c>
      <c r="D42" s="127"/>
      <c r="E42" s="127"/>
      <c r="F42" s="127"/>
      <c r="G42" s="128"/>
      <c r="H42" s="37" t="s">
        <v>46</v>
      </c>
      <c r="I42" s="126" t="s">
        <v>47</v>
      </c>
      <c r="J42" s="128"/>
      <c r="K42" s="139">
        <v>213</v>
      </c>
      <c r="L42" s="139">
        <v>2</v>
      </c>
      <c r="M42" s="124">
        <v>9</v>
      </c>
    </row>
    <row r="43" spans="1:13" s="38" customFormat="1" ht="20.25" customHeight="1">
      <c r="A43" s="45" t="s">
        <v>43</v>
      </c>
      <c r="B43" s="46" t="s">
        <v>54</v>
      </c>
      <c r="C43" s="126" t="s">
        <v>55</v>
      </c>
      <c r="D43" s="127"/>
      <c r="E43" s="127"/>
      <c r="F43" s="127"/>
      <c r="G43" s="128"/>
      <c r="H43" s="37" t="s">
        <v>46</v>
      </c>
      <c r="I43" s="126" t="s">
        <v>47</v>
      </c>
      <c r="J43" s="128"/>
      <c r="K43" s="140"/>
      <c r="L43" s="140"/>
      <c r="M43" s="125"/>
    </row>
    <row r="44" spans="1:13" s="38" customFormat="1" ht="20.25" customHeight="1">
      <c r="A44" s="45" t="s">
        <v>43</v>
      </c>
      <c r="B44" s="46" t="s">
        <v>56</v>
      </c>
      <c r="C44" s="126" t="s">
        <v>57</v>
      </c>
      <c r="D44" s="127"/>
      <c r="E44" s="127"/>
      <c r="F44" s="127"/>
      <c r="G44" s="128"/>
      <c r="H44" s="37" t="s">
        <v>46</v>
      </c>
      <c r="I44" s="126" t="s">
        <v>47</v>
      </c>
      <c r="J44" s="128"/>
      <c r="K44" s="47">
        <v>213</v>
      </c>
      <c r="L44" s="47">
        <v>2</v>
      </c>
      <c r="M44" s="48">
        <v>9</v>
      </c>
    </row>
    <row r="45" spans="1:13" s="38" customFormat="1" ht="20.25" customHeight="1">
      <c r="A45" s="45" t="s">
        <v>43</v>
      </c>
      <c r="B45" s="46" t="s">
        <v>58</v>
      </c>
      <c r="C45" s="126" t="s">
        <v>59</v>
      </c>
      <c r="D45" s="127"/>
      <c r="E45" s="127"/>
      <c r="F45" s="127"/>
      <c r="G45" s="128"/>
      <c r="H45" s="37" t="s">
        <v>46</v>
      </c>
      <c r="I45" s="126" t="s">
        <v>47</v>
      </c>
      <c r="J45" s="128"/>
      <c r="K45" s="139">
        <v>213</v>
      </c>
      <c r="L45" s="139">
        <v>2</v>
      </c>
      <c r="M45" s="124">
        <v>5</v>
      </c>
    </row>
    <row r="46" spans="1:13" s="38" customFormat="1" ht="20.25" customHeight="1">
      <c r="A46" s="45" t="s">
        <v>43</v>
      </c>
      <c r="B46" s="46" t="s">
        <v>60</v>
      </c>
      <c r="C46" s="126" t="s">
        <v>61</v>
      </c>
      <c r="D46" s="127"/>
      <c r="E46" s="127"/>
      <c r="F46" s="127"/>
      <c r="G46" s="128"/>
      <c r="H46" s="37" t="s">
        <v>46</v>
      </c>
      <c r="I46" s="126" t="s">
        <v>47</v>
      </c>
      <c r="J46" s="128"/>
      <c r="K46" s="141"/>
      <c r="L46" s="141"/>
      <c r="M46" s="142"/>
    </row>
    <row r="47" spans="1:13" s="38" customFormat="1" ht="20.25" customHeight="1">
      <c r="A47" s="45" t="s">
        <v>43</v>
      </c>
      <c r="B47" s="46" t="s">
        <v>62</v>
      </c>
      <c r="C47" s="126" t="s">
        <v>63</v>
      </c>
      <c r="D47" s="127"/>
      <c r="E47" s="127"/>
      <c r="F47" s="127"/>
      <c r="G47" s="128"/>
      <c r="H47" s="37" t="s">
        <v>46</v>
      </c>
      <c r="I47" s="126" t="s">
        <v>47</v>
      </c>
      <c r="J47" s="128"/>
      <c r="K47" s="140"/>
      <c r="L47" s="140"/>
      <c r="M47" s="125"/>
    </row>
    <row r="48" spans="1:13" s="38" customFormat="1" ht="20.25" customHeight="1">
      <c r="A48" s="45" t="s">
        <v>43</v>
      </c>
      <c r="B48" s="46" t="s">
        <v>64</v>
      </c>
      <c r="C48" s="126" t="s">
        <v>65</v>
      </c>
      <c r="D48" s="127"/>
      <c r="E48" s="127"/>
      <c r="F48" s="127"/>
      <c r="G48" s="128"/>
      <c r="H48" s="37" t="s">
        <v>46</v>
      </c>
      <c r="I48" s="126" t="s">
        <v>47</v>
      </c>
      <c r="J48" s="128"/>
      <c r="K48" s="139">
        <v>213</v>
      </c>
      <c r="L48" s="139">
        <v>2</v>
      </c>
      <c r="M48" s="124">
        <v>5</v>
      </c>
    </row>
    <row r="49" spans="1:13" s="38" customFormat="1" ht="20.25" customHeight="1">
      <c r="A49" s="45" t="s">
        <v>43</v>
      </c>
      <c r="B49" s="46" t="s">
        <v>66</v>
      </c>
      <c r="C49" s="126" t="s">
        <v>67</v>
      </c>
      <c r="D49" s="127"/>
      <c r="E49" s="127"/>
      <c r="F49" s="127"/>
      <c r="G49" s="128"/>
      <c r="H49" s="37" t="s">
        <v>46</v>
      </c>
      <c r="I49" s="126" t="s">
        <v>47</v>
      </c>
      <c r="J49" s="128"/>
      <c r="K49" s="140"/>
      <c r="L49" s="140"/>
      <c r="M49" s="125"/>
    </row>
    <row r="50" spans="1:13" s="38" customFormat="1" ht="20.25" customHeight="1">
      <c r="A50" s="45" t="s">
        <v>43</v>
      </c>
      <c r="B50" s="46" t="s">
        <v>68</v>
      </c>
      <c r="C50" s="126" t="s">
        <v>69</v>
      </c>
      <c r="D50" s="127"/>
      <c r="E50" s="127"/>
      <c r="F50" s="127"/>
      <c r="G50" s="128"/>
      <c r="H50" s="37" t="s">
        <v>46</v>
      </c>
      <c r="I50" s="126" t="s">
        <v>47</v>
      </c>
      <c r="J50" s="128"/>
      <c r="K50" s="47">
        <v>213</v>
      </c>
      <c r="L50" s="47">
        <v>2</v>
      </c>
      <c r="M50" s="48">
        <v>5</v>
      </c>
    </row>
    <row r="51" spans="1:13" s="38" customFormat="1" ht="20.25" customHeight="1">
      <c r="A51" s="45" t="s">
        <v>43</v>
      </c>
      <c r="B51" s="46" t="s">
        <v>70</v>
      </c>
      <c r="C51" s="126" t="s">
        <v>71</v>
      </c>
      <c r="D51" s="127"/>
      <c r="E51" s="127"/>
      <c r="F51" s="127"/>
      <c r="G51" s="128"/>
      <c r="H51" s="37" t="s">
        <v>46</v>
      </c>
      <c r="I51" s="126" t="s">
        <v>47</v>
      </c>
      <c r="J51" s="128"/>
      <c r="K51" s="139">
        <v>213</v>
      </c>
      <c r="L51" s="139">
        <v>2</v>
      </c>
      <c r="M51" s="124">
        <v>3</v>
      </c>
    </row>
    <row r="52" spans="1:13" s="38" customFormat="1" ht="20.25" customHeight="1">
      <c r="A52" s="45" t="s">
        <v>43</v>
      </c>
      <c r="B52" s="46" t="s">
        <v>72</v>
      </c>
      <c r="C52" s="126" t="s">
        <v>73</v>
      </c>
      <c r="D52" s="127"/>
      <c r="E52" s="127"/>
      <c r="F52" s="127"/>
      <c r="G52" s="128"/>
      <c r="H52" s="37" t="s">
        <v>46</v>
      </c>
      <c r="I52" s="126" t="s">
        <v>47</v>
      </c>
      <c r="J52" s="128"/>
      <c r="K52" s="140"/>
      <c r="L52" s="140"/>
      <c r="M52" s="125"/>
    </row>
    <row r="53" spans="1:13" s="38" customFormat="1" ht="20.25" customHeight="1">
      <c r="A53" s="45" t="s">
        <v>43</v>
      </c>
      <c r="B53" s="46" t="s">
        <v>74</v>
      </c>
      <c r="C53" s="129" t="s">
        <v>75</v>
      </c>
      <c r="D53" s="130"/>
      <c r="E53" s="130"/>
      <c r="F53" s="130"/>
      <c r="G53" s="131"/>
      <c r="H53" s="37" t="s">
        <v>46</v>
      </c>
      <c r="I53" s="126" t="s">
        <v>47</v>
      </c>
      <c r="J53" s="128"/>
      <c r="K53" s="47">
        <v>213</v>
      </c>
      <c r="L53" s="47">
        <v>1</v>
      </c>
      <c r="M53" s="48">
        <v>2</v>
      </c>
    </row>
    <row r="54" spans="1:13" ht="9" customHeight="1">
      <c r="A54" s="49"/>
      <c r="B54" s="49"/>
      <c r="C54" s="49"/>
      <c r="D54" s="50"/>
      <c r="E54" s="41"/>
      <c r="F54" s="39"/>
      <c r="G54" s="51"/>
      <c r="H54" s="51"/>
      <c r="I54" s="51"/>
      <c r="J54" s="51"/>
      <c r="K54" s="43"/>
      <c r="L54" s="43"/>
      <c r="M54" s="52"/>
    </row>
    <row r="55" spans="1:13" ht="20.25" customHeight="1">
      <c r="A55" s="35" t="s">
        <v>76</v>
      </c>
      <c r="B55" s="53"/>
      <c r="C55" s="53"/>
      <c r="D55" s="53"/>
      <c r="E55" s="53"/>
      <c r="F55" s="53"/>
      <c r="G55" s="53"/>
      <c r="H55" s="53"/>
      <c r="I55" s="53"/>
      <c r="K55" s="54"/>
    </row>
    <row r="56" spans="1:13" ht="15.75" customHeight="1">
      <c r="A56" s="132" t="s">
        <v>77</v>
      </c>
      <c r="B56" s="134" t="s">
        <v>78</v>
      </c>
      <c r="C56" s="136" t="s">
        <v>79</v>
      </c>
      <c r="D56" s="137"/>
      <c r="E56" s="138" t="s">
        <v>80</v>
      </c>
      <c r="F56" s="138"/>
      <c r="G56" s="138"/>
      <c r="H56" s="138"/>
    </row>
    <row r="57" spans="1:13" ht="42.75">
      <c r="A57" s="133"/>
      <c r="B57" s="135"/>
      <c r="C57" s="55" t="s">
        <v>81</v>
      </c>
      <c r="D57" s="56" t="s">
        <v>82</v>
      </c>
      <c r="E57" s="57" t="s">
        <v>81</v>
      </c>
      <c r="F57" s="58" t="s">
        <v>82</v>
      </c>
      <c r="G57" s="57" t="s">
        <v>81</v>
      </c>
      <c r="H57" s="58" t="s">
        <v>82</v>
      </c>
    </row>
    <row r="58" spans="1:13">
      <c r="A58" s="59">
        <v>1</v>
      </c>
      <c r="B58" s="60">
        <v>2</v>
      </c>
      <c r="C58" s="60">
        <v>3</v>
      </c>
      <c r="D58" s="60">
        <v>4</v>
      </c>
      <c r="E58" s="60">
        <v>5</v>
      </c>
      <c r="F58" s="60">
        <v>6</v>
      </c>
      <c r="G58" s="60">
        <v>7</v>
      </c>
      <c r="H58" s="60">
        <v>8</v>
      </c>
    </row>
    <row r="59" spans="1:13">
      <c r="A59" s="61" t="s">
        <v>83</v>
      </c>
      <c r="B59" s="62">
        <f>B60+B61</f>
        <v>4</v>
      </c>
      <c r="C59" s="62">
        <f>C60+C61</f>
        <v>4</v>
      </c>
      <c r="D59" s="62" t="s">
        <v>0</v>
      </c>
      <c r="E59" s="62">
        <f>E60+E61</f>
        <v>3</v>
      </c>
      <c r="F59" s="62" t="s">
        <v>0</v>
      </c>
      <c r="G59" s="62">
        <f>G60+G61</f>
        <v>2</v>
      </c>
      <c r="H59" s="62" t="s">
        <v>0</v>
      </c>
    </row>
    <row r="60" spans="1:13">
      <c r="A60" s="63" t="s">
        <v>84</v>
      </c>
      <c r="B60" s="62">
        <v>1</v>
      </c>
      <c r="C60" s="62">
        <v>1</v>
      </c>
      <c r="D60" s="62" t="s">
        <v>0</v>
      </c>
      <c r="E60" s="62">
        <v>1</v>
      </c>
      <c r="F60" s="62" t="s">
        <v>0</v>
      </c>
      <c r="G60" s="62">
        <v>1</v>
      </c>
      <c r="H60" s="62" t="s">
        <v>0</v>
      </c>
    </row>
    <row r="61" spans="1:13">
      <c r="A61" s="63" t="s">
        <v>85</v>
      </c>
      <c r="B61" s="62">
        <v>3</v>
      </c>
      <c r="C61" s="62">
        <v>3</v>
      </c>
      <c r="D61" s="62" t="s">
        <v>0</v>
      </c>
      <c r="E61" s="62">
        <v>2</v>
      </c>
      <c r="F61" s="62" t="s">
        <v>0</v>
      </c>
      <c r="G61" s="62">
        <v>1</v>
      </c>
      <c r="H61" s="62" t="s">
        <v>0</v>
      </c>
    </row>
    <row r="62" spans="1:13">
      <c r="A62" s="61" t="s">
        <v>86</v>
      </c>
      <c r="B62" s="62">
        <f>B63+B64</f>
        <v>60</v>
      </c>
      <c r="C62" s="62">
        <f>C63+C64</f>
        <v>49</v>
      </c>
      <c r="D62" s="62" t="s">
        <v>0</v>
      </c>
      <c r="E62" s="62">
        <f>E63+E64</f>
        <v>35</v>
      </c>
      <c r="F62" s="62" t="s">
        <v>0</v>
      </c>
      <c r="G62" s="62">
        <f>G63+G64</f>
        <v>30</v>
      </c>
      <c r="H62" s="62" t="s">
        <v>0</v>
      </c>
      <c r="I62" s="123">
        <f>ROUND(B62*0.5,0)</f>
        <v>30</v>
      </c>
      <c r="J62" s="123"/>
    </row>
    <row r="63" spans="1:13">
      <c r="A63" s="63" t="s">
        <v>84</v>
      </c>
      <c r="B63" s="64">
        <v>2</v>
      </c>
      <c r="C63" s="64">
        <v>2</v>
      </c>
      <c r="D63" s="62" t="s">
        <v>0</v>
      </c>
      <c r="E63" s="65">
        <v>1</v>
      </c>
      <c r="F63" s="62" t="s">
        <v>0</v>
      </c>
      <c r="G63" s="65">
        <v>1</v>
      </c>
      <c r="H63" s="62" t="s">
        <v>0</v>
      </c>
    </row>
    <row r="64" spans="1:13">
      <c r="A64" s="63" t="s">
        <v>85</v>
      </c>
      <c r="B64" s="64">
        <v>58</v>
      </c>
      <c r="C64" s="64">
        <v>47</v>
      </c>
      <c r="D64" s="62" t="s">
        <v>0</v>
      </c>
      <c r="E64" s="65">
        <v>34</v>
      </c>
      <c r="F64" s="62" t="s">
        <v>0</v>
      </c>
      <c r="G64" s="121">
        <v>29</v>
      </c>
      <c r="H64" s="62" t="s">
        <v>0</v>
      </c>
    </row>
    <row r="65" spans="1:15">
      <c r="A65" s="66" t="s">
        <v>3</v>
      </c>
      <c r="B65" s="67">
        <f>B62+B59</f>
        <v>64</v>
      </c>
      <c r="C65" s="67">
        <f>C62+C59</f>
        <v>53</v>
      </c>
      <c r="D65" s="68">
        <v>1</v>
      </c>
      <c r="E65" s="67">
        <f>E62+E59</f>
        <v>38</v>
      </c>
      <c r="F65" s="68">
        <v>0.8</v>
      </c>
      <c r="G65" s="116">
        <f>G62+G59</f>
        <v>32</v>
      </c>
      <c r="H65" s="68">
        <v>0.6</v>
      </c>
    </row>
    <row r="66" spans="1:15" ht="9" customHeight="1"/>
    <row r="67" spans="1:15">
      <c r="A67" s="69" t="s">
        <v>87</v>
      </c>
      <c r="B67" s="70"/>
      <c r="C67" s="70"/>
      <c r="D67" s="71"/>
      <c r="E67" s="72"/>
      <c r="F67" s="72"/>
      <c r="G67" s="72"/>
      <c r="H67" s="72"/>
    </row>
    <row r="68" spans="1:15" ht="7.5" customHeight="1">
      <c r="O68" s="54"/>
    </row>
    <row r="69" spans="1:15">
      <c r="D69" s="73"/>
      <c r="E69" s="73"/>
      <c r="F69" s="73"/>
      <c r="G69" s="73"/>
      <c r="H69" s="73"/>
      <c r="I69" s="73"/>
      <c r="J69" s="73"/>
      <c r="K69" s="74" t="s">
        <v>4</v>
      </c>
    </row>
  </sheetData>
  <mergeCells count="112">
    <mergeCell ref="A7:M7"/>
    <mergeCell ref="A9:M9"/>
    <mergeCell ref="A11:M11"/>
    <mergeCell ref="A13:M13"/>
    <mergeCell ref="A14:M14"/>
    <mergeCell ref="A15:M15"/>
    <mergeCell ref="B19:D19"/>
    <mergeCell ref="F19:G19"/>
    <mergeCell ref="I19:J19"/>
    <mergeCell ref="L19:M19"/>
    <mergeCell ref="B20:D20"/>
    <mergeCell ref="F20:G20"/>
    <mergeCell ref="I20:J20"/>
    <mergeCell ref="L20:M20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0:A33"/>
    <mergeCell ref="B30:D33"/>
    <mergeCell ref="E30:E33"/>
    <mergeCell ref="F30:G33"/>
    <mergeCell ref="I30:J30"/>
    <mergeCell ref="A26:A29"/>
    <mergeCell ref="B26:D29"/>
    <mergeCell ref="E26:E29"/>
    <mergeCell ref="F26:G29"/>
    <mergeCell ref="I26:J26"/>
    <mergeCell ref="K30:K33"/>
    <mergeCell ref="L30:L33"/>
    <mergeCell ref="M30:M33"/>
    <mergeCell ref="I31:J31"/>
    <mergeCell ref="I32:J32"/>
    <mergeCell ref="I33:J33"/>
    <mergeCell ref="L26:L29"/>
    <mergeCell ref="M26:M29"/>
    <mergeCell ref="I27:J27"/>
    <mergeCell ref="I28:J28"/>
    <mergeCell ref="I29:J29"/>
    <mergeCell ref="K26:K29"/>
    <mergeCell ref="M36:M37"/>
    <mergeCell ref="I37:J37"/>
    <mergeCell ref="C38:G38"/>
    <mergeCell ref="I38:J38"/>
    <mergeCell ref="C39:G39"/>
    <mergeCell ref="I39:J39"/>
    <mergeCell ref="A36:A37"/>
    <mergeCell ref="B36:B37"/>
    <mergeCell ref="C36:G37"/>
    <mergeCell ref="H36:J36"/>
    <mergeCell ref="K36:K37"/>
    <mergeCell ref="L36:L37"/>
    <mergeCell ref="K42:K43"/>
    <mergeCell ref="L42:L43"/>
    <mergeCell ref="M42:M43"/>
    <mergeCell ref="C43:G43"/>
    <mergeCell ref="I43:J43"/>
    <mergeCell ref="C44:G44"/>
    <mergeCell ref="I44:J44"/>
    <mergeCell ref="C40:G40"/>
    <mergeCell ref="I40:J40"/>
    <mergeCell ref="C41:G41"/>
    <mergeCell ref="I41:J41"/>
    <mergeCell ref="C42:G42"/>
    <mergeCell ref="I42:J42"/>
    <mergeCell ref="M48:M49"/>
    <mergeCell ref="C49:G49"/>
    <mergeCell ref="I49:J49"/>
    <mergeCell ref="C45:G45"/>
    <mergeCell ref="I45:J45"/>
    <mergeCell ref="K45:K47"/>
    <mergeCell ref="L45:L47"/>
    <mergeCell ref="M45:M47"/>
    <mergeCell ref="C46:G46"/>
    <mergeCell ref="I46:J46"/>
    <mergeCell ref="C47:G47"/>
    <mergeCell ref="I47:J47"/>
    <mergeCell ref="C50:G50"/>
    <mergeCell ref="I50:J50"/>
    <mergeCell ref="C51:G51"/>
    <mergeCell ref="I51:J51"/>
    <mergeCell ref="K51:K52"/>
    <mergeCell ref="L51:L52"/>
    <mergeCell ref="C48:G48"/>
    <mergeCell ref="I48:J48"/>
    <mergeCell ref="K48:K49"/>
    <mergeCell ref="L48:L49"/>
    <mergeCell ref="M51:M52"/>
    <mergeCell ref="C52:G52"/>
    <mergeCell ref="I52:J52"/>
    <mergeCell ref="C53:G53"/>
    <mergeCell ref="I53:J53"/>
    <mergeCell ref="A56:A57"/>
    <mergeCell ref="B56:B57"/>
    <mergeCell ref="C56:D56"/>
    <mergeCell ref="E56:H56"/>
  </mergeCells>
  <conditionalFormatting sqref="E26:E34 E39:E54 F54:J54 H39:H53">
    <cfRule type="cellIs" dxfId="1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4"/>
  <sheetViews>
    <sheetView zoomScale="75" zoomScaleNormal="75" workbookViewId="0">
      <selection activeCell="A11" sqref="A11:M11"/>
    </sheetView>
  </sheetViews>
  <sheetFormatPr defaultColWidth="9" defaultRowHeight="15.75"/>
  <cols>
    <col min="1" max="1" width="15.25" style="5" customWidth="1"/>
    <col min="2" max="2" width="14.625" style="5" customWidth="1"/>
    <col min="3" max="3" width="13.5" style="5" customWidth="1"/>
    <col min="4" max="4" width="10.375" style="5" customWidth="1"/>
    <col min="5" max="5" width="12.875" style="5" customWidth="1"/>
    <col min="6" max="6" width="10.25" style="5" customWidth="1"/>
    <col min="7" max="7" width="13.875" style="5" customWidth="1"/>
    <col min="8" max="8" width="9.625" style="5" customWidth="1"/>
    <col min="9" max="9" width="13.5" style="5" customWidth="1"/>
    <col min="10" max="10" width="12.625" style="5" customWidth="1"/>
    <col min="11" max="11" width="15.75" style="5" customWidth="1"/>
    <col min="12" max="12" width="9" style="5" customWidth="1"/>
    <col min="13" max="13" width="13.375" style="5" customWidth="1"/>
    <col min="14" max="16384" width="9" style="5"/>
  </cols>
  <sheetData>
    <row r="1" spans="1:27" s="1" customFormat="1" ht="18">
      <c r="B1" s="5"/>
      <c r="I1" s="13"/>
      <c r="M1" s="4" t="s">
        <v>11</v>
      </c>
      <c r="N1" s="14"/>
    </row>
    <row r="2" spans="1:27" s="1" customFormat="1" ht="18">
      <c r="B2" s="5"/>
      <c r="I2" s="13"/>
      <c r="M2" s="2" t="s">
        <v>244</v>
      </c>
      <c r="N2" s="14"/>
    </row>
    <row r="3" spans="1:27" s="1" customFormat="1" ht="18">
      <c r="B3" s="5"/>
      <c r="I3" s="13"/>
      <c r="M3" s="3" t="s">
        <v>245</v>
      </c>
      <c r="N3" s="14"/>
    </row>
    <row r="4" spans="1:27" ht="18">
      <c r="K4" s="6"/>
      <c r="L4" s="6"/>
      <c r="M4" s="15" t="s">
        <v>12</v>
      </c>
    </row>
    <row r="5" spans="1:27" ht="18">
      <c r="K5" s="10"/>
      <c r="L5" s="10"/>
      <c r="M5" s="7" t="s">
        <v>1</v>
      </c>
    </row>
    <row r="6" spans="1:27" ht="18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27" ht="46.5" customHeight="1">
      <c r="A7" s="206" t="s">
        <v>13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</row>
    <row r="8" spans="1:27" ht="3.75" customHeight="1"/>
    <row r="9" spans="1:27" ht="48" customHeight="1">
      <c r="A9" s="191" t="s">
        <v>88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27" ht="4.5" customHeight="1"/>
    <row r="11" spans="1:27" ht="45" customHeight="1">
      <c r="A11" s="192" t="s">
        <v>246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</row>
    <row r="13" spans="1:27" ht="32.25" customHeight="1">
      <c r="A13" s="207" t="s">
        <v>89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</row>
    <row r="14" spans="1:27" ht="9" customHeight="1">
      <c r="A14" s="19"/>
      <c r="B14" s="20"/>
      <c r="C14" s="20"/>
      <c r="D14" s="20"/>
      <c r="E14" s="19"/>
      <c r="F14" s="19"/>
      <c r="G14" s="19"/>
      <c r="H14" s="19"/>
      <c r="I14" s="19"/>
      <c r="J14" s="19"/>
      <c r="K14" s="19"/>
      <c r="L14" s="20"/>
      <c r="M14" s="19"/>
    </row>
    <row r="15" spans="1:27" ht="43.5" customHeight="1">
      <c r="A15" s="143" t="s">
        <v>18</v>
      </c>
      <c r="B15" s="172" t="s">
        <v>19</v>
      </c>
      <c r="C15" s="173"/>
      <c r="D15" s="174"/>
      <c r="E15" s="203" t="s">
        <v>9</v>
      </c>
      <c r="F15" s="204"/>
      <c r="G15" s="205"/>
      <c r="H15" s="203" t="s">
        <v>8</v>
      </c>
      <c r="I15" s="204"/>
      <c r="J15" s="205"/>
      <c r="K15" s="143" t="s">
        <v>20</v>
      </c>
      <c r="L15" s="186" t="s">
        <v>21</v>
      </c>
      <c r="M15" s="187"/>
    </row>
    <row r="16" spans="1:27" ht="67.5" customHeight="1">
      <c r="A16" s="144"/>
      <c r="B16" s="175"/>
      <c r="C16" s="176"/>
      <c r="D16" s="177"/>
      <c r="E16" s="77" t="s">
        <v>6</v>
      </c>
      <c r="F16" s="196" t="s">
        <v>7</v>
      </c>
      <c r="G16" s="197"/>
      <c r="H16" s="78" t="s">
        <v>10</v>
      </c>
      <c r="I16" s="196" t="s">
        <v>2</v>
      </c>
      <c r="J16" s="197"/>
      <c r="K16" s="144"/>
      <c r="L16" s="188"/>
      <c r="M16" s="189"/>
    </row>
    <row r="17" spans="1:13" s="25" customFormat="1">
      <c r="A17" s="23">
        <v>1</v>
      </c>
      <c r="B17" s="147">
        <f>A17+1</f>
        <v>2</v>
      </c>
      <c r="C17" s="148"/>
      <c r="D17" s="149"/>
      <c r="E17" s="23">
        <f>B17+1</f>
        <v>3</v>
      </c>
      <c r="F17" s="147">
        <f>E17+1</f>
        <v>4</v>
      </c>
      <c r="G17" s="149"/>
      <c r="H17" s="24">
        <f>F17+1</f>
        <v>5</v>
      </c>
      <c r="I17" s="147">
        <f>H17+1</f>
        <v>6</v>
      </c>
      <c r="J17" s="149"/>
      <c r="K17" s="23">
        <f>I17+1</f>
        <v>7</v>
      </c>
      <c r="L17" s="147">
        <f>K17+1</f>
        <v>8</v>
      </c>
      <c r="M17" s="149"/>
    </row>
    <row r="18" spans="1:13" ht="46.5" customHeight="1">
      <c r="A18" s="26" t="s">
        <v>90</v>
      </c>
      <c r="B18" s="181" t="s">
        <v>91</v>
      </c>
      <c r="C18" s="182"/>
      <c r="D18" s="183"/>
      <c r="E18" s="26">
        <v>800</v>
      </c>
      <c r="F18" s="181" t="s">
        <v>24</v>
      </c>
      <c r="G18" s="183"/>
      <c r="H18" s="27" t="s">
        <v>25</v>
      </c>
      <c r="I18" s="181" t="s">
        <v>26</v>
      </c>
      <c r="J18" s="183"/>
      <c r="K18" s="28">
        <v>213</v>
      </c>
      <c r="L18" s="184">
        <v>24957</v>
      </c>
      <c r="M18" s="185"/>
    </row>
    <row r="19" spans="1:13" ht="9.75" customHeight="1">
      <c r="A19" s="29"/>
      <c r="B19" s="30"/>
      <c r="C19" s="30"/>
      <c r="D19" s="30"/>
      <c r="E19" s="29"/>
      <c r="F19" s="30"/>
      <c r="G19" s="30"/>
      <c r="H19" s="31"/>
      <c r="I19" s="29"/>
      <c r="J19" s="29"/>
      <c r="K19" s="32"/>
      <c r="L19" s="32"/>
      <c r="M19" s="33"/>
    </row>
    <row r="20" spans="1:13" ht="15.75" customHeight="1">
      <c r="A20" s="34" t="s">
        <v>27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ht="36.75" customHeight="1">
      <c r="A21" s="143" t="s">
        <v>28</v>
      </c>
      <c r="B21" s="172" t="s">
        <v>29</v>
      </c>
      <c r="C21" s="173"/>
      <c r="D21" s="174"/>
      <c r="E21" s="203" t="s">
        <v>9</v>
      </c>
      <c r="F21" s="204"/>
      <c r="G21" s="205"/>
      <c r="H21" s="203" t="s">
        <v>8</v>
      </c>
      <c r="I21" s="204"/>
      <c r="J21" s="205"/>
      <c r="K21" s="143" t="s">
        <v>20</v>
      </c>
      <c r="L21" s="143" t="s">
        <v>30</v>
      </c>
      <c r="M21" s="143" t="s">
        <v>31</v>
      </c>
    </row>
    <row r="22" spans="1:13" ht="28.5" customHeight="1">
      <c r="A22" s="144"/>
      <c r="B22" s="175"/>
      <c r="C22" s="176"/>
      <c r="D22" s="177"/>
      <c r="E22" s="77" t="s">
        <v>6</v>
      </c>
      <c r="F22" s="196" t="s">
        <v>7</v>
      </c>
      <c r="G22" s="197"/>
      <c r="H22" s="78" t="s">
        <v>10</v>
      </c>
      <c r="I22" s="196" t="s">
        <v>2</v>
      </c>
      <c r="J22" s="197"/>
      <c r="K22" s="144"/>
      <c r="L22" s="144"/>
      <c r="M22" s="144"/>
    </row>
    <row r="23" spans="1:13">
      <c r="A23" s="23">
        <v>1</v>
      </c>
      <c r="B23" s="169">
        <f>A23+1</f>
        <v>2</v>
      </c>
      <c r="C23" s="170"/>
      <c r="D23" s="171"/>
      <c r="E23" s="36">
        <f>B23+1</f>
        <v>3</v>
      </c>
      <c r="F23" s="147">
        <f>E23+1</f>
        <v>4</v>
      </c>
      <c r="G23" s="149"/>
      <c r="H23" s="24">
        <f>F23+1</f>
        <v>5</v>
      </c>
      <c r="I23" s="147">
        <f>H23+1</f>
        <v>6</v>
      </c>
      <c r="J23" s="149"/>
      <c r="K23" s="23">
        <f>I23+1</f>
        <v>7</v>
      </c>
      <c r="L23" s="23">
        <f>K23+1</f>
        <v>8</v>
      </c>
      <c r="M23" s="23">
        <f>L23+1</f>
        <v>9</v>
      </c>
    </row>
    <row r="24" spans="1:13" s="38" customFormat="1" ht="34.5" customHeight="1">
      <c r="A24" s="157" t="s">
        <v>32</v>
      </c>
      <c r="B24" s="160" t="s">
        <v>33</v>
      </c>
      <c r="C24" s="161"/>
      <c r="D24" s="162"/>
      <c r="E24" s="157">
        <v>801</v>
      </c>
      <c r="F24" s="160" t="s">
        <v>34</v>
      </c>
      <c r="G24" s="162"/>
      <c r="H24" s="37">
        <v>104</v>
      </c>
      <c r="I24" s="129" t="s">
        <v>26</v>
      </c>
      <c r="J24" s="131"/>
      <c r="K24" s="139">
        <v>213</v>
      </c>
      <c r="L24" s="139">
        <v>1</v>
      </c>
      <c r="M24" s="154">
        <v>1</v>
      </c>
    </row>
    <row r="25" spans="1:13" s="38" customFormat="1" ht="30.75" customHeight="1">
      <c r="A25" s="158"/>
      <c r="B25" s="163"/>
      <c r="C25" s="164"/>
      <c r="D25" s="165"/>
      <c r="E25" s="158"/>
      <c r="F25" s="163"/>
      <c r="G25" s="165"/>
      <c r="H25" s="37">
        <v>32</v>
      </c>
      <c r="I25" s="129" t="s">
        <v>35</v>
      </c>
      <c r="J25" s="131"/>
      <c r="K25" s="141"/>
      <c r="L25" s="141"/>
      <c r="M25" s="155"/>
    </row>
    <row r="26" spans="1:13" s="38" customFormat="1" ht="20.25" customHeight="1">
      <c r="A26" s="158"/>
      <c r="B26" s="163"/>
      <c r="C26" s="164"/>
      <c r="D26" s="165"/>
      <c r="E26" s="158"/>
      <c r="F26" s="163"/>
      <c r="G26" s="165"/>
      <c r="H26" s="37">
        <v>87</v>
      </c>
      <c r="I26" s="129" t="s">
        <v>36</v>
      </c>
      <c r="J26" s="131"/>
      <c r="K26" s="141"/>
      <c r="L26" s="141"/>
      <c r="M26" s="155"/>
    </row>
    <row r="27" spans="1:13" s="38" customFormat="1" ht="15.75" customHeight="1">
      <c r="A27" s="159"/>
      <c r="B27" s="166"/>
      <c r="C27" s="167"/>
      <c r="D27" s="168"/>
      <c r="E27" s="159"/>
      <c r="F27" s="166"/>
      <c r="G27" s="168"/>
      <c r="H27" s="37">
        <v>62</v>
      </c>
      <c r="I27" s="129" t="s">
        <v>37</v>
      </c>
      <c r="J27" s="131"/>
      <c r="K27" s="140"/>
      <c r="L27" s="140"/>
      <c r="M27" s="156"/>
    </row>
    <row r="28" spans="1:13" s="38" customFormat="1" ht="31.5" customHeight="1">
      <c r="A28" s="157" t="s">
        <v>38</v>
      </c>
      <c r="B28" s="160" t="s">
        <v>39</v>
      </c>
      <c r="C28" s="161"/>
      <c r="D28" s="162"/>
      <c r="E28" s="157">
        <v>803</v>
      </c>
      <c r="F28" s="160" t="s">
        <v>40</v>
      </c>
      <c r="G28" s="162"/>
      <c r="H28" s="37">
        <v>104</v>
      </c>
      <c r="I28" s="129" t="s">
        <v>26</v>
      </c>
      <c r="J28" s="131"/>
      <c r="K28" s="139">
        <v>213</v>
      </c>
      <c r="L28" s="139">
        <v>2</v>
      </c>
      <c r="M28" s="154">
        <v>5</v>
      </c>
    </row>
    <row r="29" spans="1:13" s="38" customFormat="1" ht="31.5" customHeight="1">
      <c r="A29" s="158"/>
      <c r="B29" s="163"/>
      <c r="C29" s="164"/>
      <c r="D29" s="165"/>
      <c r="E29" s="158"/>
      <c r="F29" s="163"/>
      <c r="G29" s="165"/>
      <c r="H29" s="37">
        <v>32</v>
      </c>
      <c r="I29" s="129" t="s">
        <v>35</v>
      </c>
      <c r="J29" s="131"/>
      <c r="K29" s="141"/>
      <c r="L29" s="141"/>
      <c r="M29" s="155"/>
    </row>
    <row r="30" spans="1:13" s="38" customFormat="1" ht="15.75" customHeight="1">
      <c r="A30" s="158"/>
      <c r="B30" s="163"/>
      <c r="C30" s="164"/>
      <c r="D30" s="165"/>
      <c r="E30" s="158"/>
      <c r="F30" s="163"/>
      <c r="G30" s="165"/>
      <c r="H30" s="37">
        <v>87</v>
      </c>
      <c r="I30" s="129" t="s">
        <v>36</v>
      </c>
      <c r="J30" s="131"/>
      <c r="K30" s="141"/>
      <c r="L30" s="141"/>
      <c r="M30" s="155"/>
    </row>
    <row r="31" spans="1:13" s="38" customFormat="1" ht="15.75" customHeight="1">
      <c r="A31" s="159"/>
      <c r="B31" s="166"/>
      <c r="C31" s="167"/>
      <c r="D31" s="168"/>
      <c r="E31" s="159"/>
      <c r="F31" s="166"/>
      <c r="G31" s="168"/>
      <c r="H31" s="37">
        <v>62</v>
      </c>
      <c r="I31" s="129" t="s">
        <v>37</v>
      </c>
      <c r="J31" s="131"/>
      <c r="K31" s="140"/>
      <c r="L31" s="140"/>
      <c r="M31" s="156"/>
    </row>
    <row r="32" spans="1:13" s="38" customFormat="1">
      <c r="A32" s="202" t="s">
        <v>92</v>
      </c>
      <c r="B32" s="201" t="s">
        <v>93</v>
      </c>
      <c r="C32" s="201"/>
      <c r="D32" s="201"/>
      <c r="E32" s="157" t="s">
        <v>94</v>
      </c>
      <c r="F32" s="160" t="s">
        <v>95</v>
      </c>
      <c r="G32" s="162"/>
      <c r="H32" s="45">
        <v>52</v>
      </c>
      <c r="I32" s="201" t="s">
        <v>96</v>
      </c>
      <c r="J32" s="201"/>
      <c r="K32" s="139">
        <v>213</v>
      </c>
      <c r="L32" s="139">
        <v>1</v>
      </c>
      <c r="M32" s="154">
        <v>1</v>
      </c>
    </row>
    <row r="33" spans="1:13" s="38" customFormat="1">
      <c r="A33" s="202"/>
      <c r="B33" s="201"/>
      <c r="C33" s="201"/>
      <c r="D33" s="201"/>
      <c r="E33" s="158"/>
      <c r="F33" s="163"/>
      <c r="G33" s="165"/>
      <c r="H33" s="45"/>
      <c r="I33" s="201"/>
      <c r="J33" s="201"/>
      <c r="K33" s="141"/>
      <c r="L33" s="141"/>
      <c r="M33" s="155"/>
    </row>
    <row r="34" spans="1:13" s="38" customFormat="1">
      <c r="A34" s="202" t="s">
        <v>97</v>
      </c>
      <c r="B34" s="201" t="s">
        <v>98</v>
      </c>
      <c r="C34" s="201"/>
      <c r="D34" s="201"/>
      <c r="E34" s="158"/>
      <c r="F34" s="163"/>
      <c r="G34" s="165"/>
      <c r="H34" s="45">
        <v>52</v>
      </c>
      <c r="I34" s="201" t="s">
        <v>96</v>
      </c>
      <c r="J34" s="201"/>
      <c r="K34" s="141"/>
      <c r="L34" s="141"/>
      <c r="M34" s="155"/>
    </row>
    <row r="35" spans="1:13" s="38" customFormat="1">
      <c r="A35" s="202"/>
      <c r="B35" s="201"/>
      <c r="C35" s="201"/>
      <c r="D35" s="201"/>
      <c r="E35" s="159"/>
      <c r="F35" s="166"/>
      <c r="G35" s="168"/>
      <c r="H35" s="45"/>
      <c r="I35" s="201"/>
      <c r="J35" s="201"/>
      <c r="K35" s="140"/>
      <c r="L35" s="140"/>
      <c r="M35" s="156"/>
    </row>
    <row r="36" spans="1:13" s="38" customFormat="1" ht="8.25" customHeight="1">
      <c r="A36" s="39"/>
      <c r="B36" s="40"/>
      <c r="C36" s="40"/>
      <c r="D36" s="40"/>
      <c r="E36" s="39"/>
      <c r="F36" s="40"/>
      <c r="G36" s="40"/>
      <c r="H36" s="39"/>
      <c r="I36" s="79"/>
      <c r="J36" s="79"/>
      <c r="K36" s="43"/>
      <c r="L36" s="43"/>
      <c r="M36" s="44"/>
    </row>
    <row r="37" spans="1:13" s="38" customFormat="1">
      <c r="A37" s="35" t="s">
        <v>41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s="38" customFormat="1" ht="54.75" customHeight="1">
      <c r="A38" s="143" t="s">
        <v>42</v>
      </c>
      <c r="B38" s="150" t="s">
        <v>28</v>
      </c>
      <c r="C38" s="150" t="s">
        <v>29</v>
      </c>
      <c r="D38" s="150"/>
      <c r="E38" s="150"/>
      <c r="F38" s="150"/>
      <c r="G38" s="150"/>
      <c r="H38" s="198" t="s">
        <v>5</v>
      </c>
      <c r="I38" s="199"/>
      <c r="J38" s="200"/>
      <c r="K38" s="143" t="s">
        <v>20</v>
      </c>
      <c r="L38" s="143" t="s">
        <v>30</v>
      </c>
      <c r="M38" s="143" t="s">
        <v>31</v>
      </c>
    </row>
    <row r="39" spans="1:13" s="38" customFormat="1" ht="40.5" customHeight="1">
      <c r="A39" s="144"/>
      <c r="B39" s="150"/>
      <c r="C39" s="150"/>
      <c r="D39" s="150"/>
      <c r="E39" s="150"/>
      <c r="F39" s="150"/>
      <c r="G39" s="150"/>
      <c r="H39" s="77" t="s">
        <v>6</v>
      </c>
      <c r="I39" s="196" t="s">
        <v>7</v>
      </c>
      <c r="J39" s="197"/>
      <c r="K39" s="144"/>
      <c r="L39" s="144"/>
      <c r="M39" s="144"/>
    </row>
    <row r="40" spans="1:13" s="38" customFormat="1">
      <c r="A40" s="23">
        <v>1</v>
      </c>
      <c r="B40" s="23">
        <f>A40+1</f>
        <v>2</v>
      </c>
      <c r="C40" s="147">
        <f>B40+1</f>
        <v>3</v>
      </c>
      <c r="D40" s="148"/>
      <c r="E40" s="148"/>
      <c r="F40" s="148"/>
      <c r="G40" s="149"/>
      <c r="H40" s="24">
        <f>C40+1</f>
        <v>4</v>
      </c>
      <c r="I40" s="147">
        <f>H40+1</f>
        <v>5</v>
      </c>
      <c r="J40" s="149"/>
      <c r="K40" s="23">
        <f>I40+1</f>
        <v>6</v>
      </c>
      <c r="L40" s="23">
        <f>K40+1</f>
        <v>7</v>
      </c>
      <c r="M40" s="23">
        <f>L40+1</f>
        <v>8</v>
      </c>
    </row>
    <row r="41" spans="1:13" s="38" customFormat="1" ht="20.25" customHeight="1">
      <c r="A41" s="45" t="s">
        <v>43</v>
      </c>
      <c r="B41" s="46" t="s">
        <v>99</v>
      </c>
      <c r="C41" s="129" t="s">
        <v>100</v>
      </c>
      <c r="D41" s="130"/>
      <c r="E41" s="130"/>
      <c r="F41" s="130"/>
      <c r="G41" s="131"/>
      <c r="H41" s="37" t="s">
        <v>46</v>
      </c>
      <c r="I41" s="126" t="s">
        <v>47</v>
      </c>
      <c r="J41" s="128"/>
      <c r="K41" s="11">
        <v>213</v>
      </c>
      <c r="L41" s="11">
        <v>2</v>
      </c>
      <c r="M41" s="48">
        <v>5</v>
      </c>
    </row>
    <row r="42" spans="1:13" s="38" customFormat="1" ht="20.25" customHeight="1">
      <c r="A42" s="45" t="s">
        <v>43</v>
      </c>
      <c r="B42" s="46" t="s">
        <v>101</v>
      </c>
      <c r="C42" s="129" t="s">
        <v>102</v>
      </c>
      <c r="D42" s="130"/>
      <c r="E42" s="130"/>
      <c r="F42" s="130"/>
      <c r="G42" s="131"/>
      <c r="H42" s="37" t="s">
        <v>46</v>
      </c>
      <c r="I42" s="126" t="s">
        <v>47</v>
      </c>
      <c r="J42" s="128"/>
      <c r="K42" s="11">
        <v>213</v>
      </c>
      <c r="L42" s="11">
        <v>2</v>
      </c>
      <c r="M42" s="48">
        <v>5</v>
      </c>
    </row>
    <row r="43" spans="1:13" s="38" customFormat="1" ht="35.25" customHeight="1">
      <c r="A43" s="45" t="s">
        <v>43</v>
      </c>
      <c r="B43" s="46" t="s">
        <v>103</v>
      </c>
      <c r="C43" s="129" t="s">
        <v>104</v>
      </c>
      <c r="D43" s="130"/>
      <c r="E43" s="130"/>
      <c r="F43" s="130"/>
      <c r="G43" s="131"/>
      <c r="H43" s="37" t="s">
        <v>46</v>
      </c>
      <c r="I43" s="126" t="s">
        <v>47</v>
      </c>
      <c r="J43" s="128"/>
      <c r="K43" s="11">
        <v>213</v>
      </c>
      <c r="L43" s="11">
        <v>2</v>
      </c>
      <c r="M43" s="48">
        <v>13.5</v>
      </c>
    </row>
    <row r="44" spans="1:13" s="38" customFormat="1" ht="35.25" customHeight="1">
      <c r="A44" s="45" t="s">
        <v>43</v>
      </c>
      <c r="B44" s="46" t="s">
        <v>105</v>
      </c>
      <c r="C44" s="129" t="s">
        <v>106</v>
      </c>
      <c r="D44" s="130"/>
      <c r="E44" s="130"/>
      <c r="F44" s="130"/>
      <c r="G44" s="131"/>
      <c r="H44" s="37" t="s">
        <v>46</v>
      </c>
      <c r="I44" s="126" t="s">
        <v>47</v>
      </c>
      <c r="J44" s="128"/>
      <c r="K44" s="11">
        <v>213</v>
      </c>
      <c r="L44" s="11">
        <v>2</v>
      </c>
      <c r="M44" s="48">
        <v>1.5</v>
      </c>
    </row>
    <row r="45" spans="1:13" s="38" customFormat="1" ht="20.25" customHeight="1">
      <c r="A45" s="45" t="s">
        <v>43</v>
      </c>
      <c r="B45" s="46" t="s">
        <v>50</v>
      </c>
      <c r="C45" s="129" t="s">
        <v>51</v>
      </c>
      <c r="D45" s="130"/>
      <c r="E45" s="130"/>
      <c r="F45" s="130"/>
      <c r="G45" s="131"/>
      <c r="H45" s="37" t="s">
        <v>46</v>
      </c>
      <c r="I45" s="126" t="s">
        <v>47</v>
      </c>
      <c r="J45" s="128"/>
      <c r="K45" s="11">
        <v>213</v>
      </c>
      <c r="L45" s="11">
        <v>2</v>
      </c>
      <c r="M45" s="48">
        <v>18</v>
      </c>
    </row>
    <row r="46" spans="1:13" s="38" customFormat="1" ht="20.25" customHeight="1">
      <c r="A46" s="45" t="s">
        <v>43</v>
      </c>
      <c r="B46" s="46" t="s">
        <v>107</v>
      </c>
      <c r="C46" s="129" t="s">
        <v>108</v>
      </c>
      <c r="D46" s="130"/>
      <c r="E46" s="130"/>
      <c r="F46" s="130"/>
      <c r="G46" s="131"/>
      <c r="H46" s="37" t="s">
        <v>46</v>
      </c>
      <c r="I46" s="126" t="s">
        <v>47</v>
      </c>
      <c r="J46" s="128"/>
      <c r="K46" s="194">
        <v>213</v>
      </c>
      <c r="L46" s="194">
        <v>2</v>
      </c>
      <c r="M46" s="124">
        <v>8</v>
      </c>
    </row>
    <row r="47" spans="1:13" s="38" customFormat="1" ht="20.25" customHeight="1">
      <c r="A47" s="45" t="s">
        <v>43</v>
      </c>
      <c r="B47" s="46" t="s">
        <v>109</v>
      </c>
      <c r="C47" s="129" t="s">
        <v>110</v>
      </c>
      <c r="D47" s="130"/>
      <c r="E47" s="130"/>
      <c r="F47" s="130"/>
      <c r="G47" s="131"/>
      <c r="H47" s="37" t="s">
        <v>46</v>
      </c>
      <c r="I47" s="126" t="s">
        <v>47</v>
      </c>
      <c r="J47" s="128"/>
      <c r="K47" s="195"/>
      <c r="L47" s="195"/>
      <c r="M47" s="125"/>
    </row>
    <row r="48" spans="1:13" s="38" customFormat="1" ht="20.25" customHeight="1">
      <c r="A48" s="45" t="s">
        <v>43</v>
      </c>
      <c r="B48" s="46" t="s">
        <v>56</v>
      </c>
      <c r="C48" s="129" t="s">
        <v>57</v>
      </c>
      <c r="D48" s="130"/>
      <c r="E48" s="130"/>
      <c r="F48" s="130"/>
      <c r="G48" s="131"/>
      <c r="H48" s="37" t="s">
        <v>46</v>
      </c>
      <c r="I48" s="126" t="s">
        <v>47</v>
      </c>
      <c r="J48" s="128"/>
      <c r="K48" s="11">
        <v>213</v>
      </c>
      <c r="L48" s="11">
        <v>2</v>
      </c>
      <c r="M48" s="48">
        <v>9</v>
      </c>
    </row>
    <row r="49" spans="1:13" s="38" customFormat="1" ht="20.25" customHeight="1">
      <c r="A49" s="45" t="s">
        <v>43</v>
      </c>
      <c r="B49" s="46" t="s">
        <v>111</v>
      </c>
      <c r="C49" s="129" t="s">
        <v>112</v>
      </c>
      <c r="D49" s="130"/>
      <c r="E49" s="130"/>
      <c r="F49" s="130"/>
      <c r="G49" s="131"/>
      <c r="H49" s="37" t="s">
        <v>46</v>
      </c>
      <c r="I49" s="126" t="s">
        <v>47</v>
      </c>
      <c r="J49" s="128"/>
      <c r="K49" s="11">
        <v>213</v>
      </c>
      <c r="L49" s="11">
        <v>2</v>
      </c>
      <c r="M49" s="48">
        <v>3</v>
      </c>
    </row>
    <row r="50" spans="1:13" s="38" customFormat="1" ht="20.25" customHeight="1">
      <c r="A50" s="45" t="s">
        <v>43</v>
      </c>
      <c r="B50" s="46" t="s">
        <v>66</v>
      </c>
      <c r="C50" s="129" t="s">
        <v>113</v>
      </c>
      <c r="D50" s="130"/>
      <c r="E50" s="130"/>
      <c r="F50" s="130"/>
      <c r="G50" s="131"/>
      <c r="H50" s="37" t="s">
        <v>46</v>
      </c>
      <c r="I50" s="126" t="s">
        <v>47</v>
      </c>
      <c r="J50" s="128"/>
      <c r="K50" s="11">
        <v>213</v>
      </c>
      <c r="L50" s="11">
        <v>2</v>
      </c>
      <c r="M50" s="48">
        <v>1</v>
      </c>
    </row>
    <row r="51" spans="1:13" ht="9" customHeight="1">
      <c r="A51" s="49"/>
      <c r="B51" s="49"/>
      <c r="C51" s="49"/>
      <c r="D51" s="50"/>
      <c r="E51" s="41"/>
      <c r="F51" s="39"/>
      <c r="G51" s="51"/>
      <c r="H51" s="51"/>
      <c r="I51" s="51"/>
      <c r="J51" s="51"/>
      <c r="K51" s="43"/>
      <c r="L51" s="43"/>
      <c r="M51" s="52"/>
    </row>
    <row r="52" spans="1:13" ht="18.75" customHeight="1">
      <c r="A52" s="35" t="s">
        <v>76</v>
      </c>
      <c r="B52" s="53"/>
      <c r="C52" s="53"/>
      <c r="D52" s="53"/>
      <c r="E52" s="53"/>
      <c r="F52" s="53"/>
      <c r="G52" s="53"/>
      <c r="H52" s="53"/>
      <c r="J52" s="54"/>
    </row>
    <row r="53" spans="1:13" ht="15.75" customHeight="1">
      <c r="A53" s="132" t="s">
        <v>77</v>
      </c>
      <c r="B53" s="134" t="s">
        <v>78</v>
      </c>
      <c r="C53" s="136" t="s">
        <v>79</v>
      </c>
      <c r="D53" s="137"/>
      <c r="E53" s="138" t="s">
        <v>80</v>
      </c>
      <c r="F53" s="138"/>
      <c r="G53" s="138"/>
      <c r="H53" s="138"/>
    </row>
    <row r="54" spans="1:13" ht="42.75">
      <c r="A54" s="133"/>
      <c r="B54" s="135"/>
      <c r="C54" s="55" t="s">
        <v>81</v>
      </c>
      <c r="D54" s="56" t="s">
        <v>82</v>
      </c>
      <c r="E54" s="57" t="s">
        <v>81</v>
      </c>
      <c r="F54" s="58" t="s">
        <v>82</v>
      </c>
      <c r="G54" s="57" t="s">
        <v>81</v>
      </c>
      <c r="H54" s="58" t="s">
        <v>82</v>
      </c>
    </row>
    <row r="55" spans="1:13">
      <c r="A55" s="59">
        <v>1</v>
      </c>
      <c r="B55" s="60">
        <v>2</v>
      </c>
      <c r="C55" s="60">
        <v>3</v>
      </c>
      <c r="D55" s="60">
        <v>4</v>
      </c>
      <c r="E55" s="60">
        <v>5</v>
      </c>
      <c r="F55" s="60">
        <v>6</v>
      </c>
      <c r="G55" s="60">
        <v>7</v>
      </c>
      <c r="H55" s="60">
        <v>8</v>
      </c>
    </row>
    <row r="56" spans="1:13">
      <c r="A56" s="61" t="s">
        <v>83</v>
      </c>
      <c r="B56" s="62">
        <v>7</v>
      </c>
      <c r="C56" s="62">
        <v>7</v>
      </c>
      <c r="D56" s="62" t="s">
        <v>0</v>
      </c>
      <c r="E56" s="62">
        <v>6</v>
      </c>
      <c r="F56" s="62" t="s">
        <v>0</v>
      </c>
      <c r="G56" s="62">
        <f>G57+G58</f>
        <v>5</v>
      </c>
      <c r="H56" s="62" t="s">
        <v>0</v>
      </c>
    </row>
    <row r="57" spans="1:13">
      <c r="A57" s="63" t="s">
        <v>84</v>
      </c>
      <c r="B57" s="62">
        <v>2</v>
      </c>
      <c r="C57" s="62">
        <v>2</v>
      </c>
      <c r="D57" s="62" t="s">
        <v>0</v>
      </c>
      <c r="E57" s="62">
        <v>2</v>
      </c>
      <c r="F57" s="62" t="s">
        <v>0</v>
      </c>
      <c r="G57" s="62">
        <v>2</v>
      </c>
      <c r="H57" s="62" t="s">
        <v>0</v>
      </c>
    </row>
    <row r="58" spans="1:13">
      <c r="A58" s="63" t="s">
        <v>85</v>
      </c>
      <c r="B58" s="62">
        <v>5</v>
      </c>
      <c r="C58" s="62">
        <v>5</v>
      </c>
      <c r="D58" s="62" t="s">
        <v>0</v>
      </c>
      <c r="E58" s="62">
        <v>4</v>
      </c>
      <c r="F58" s="62" t="s">
        <v>0</v>
      </c>
      <c r="G58" s="62">
        <v>3</v>
      </c>
      <c r="H58" s="62" t="s">
        <v>0</v>
      </c>
    </row>
    <row r="59" spans="1:13">
      <c r="A59" s="61" t="s">
        <v>86</v>
      </c>
      <c r="B59" s="62">
        <v>64</v>
      </c>
      <c r="C59" s="62">
        <v>52</v>
      </c>
      <c r="D59" s="62" t="s">
        <v>0</v>
      </c>
      <c r="E59" s="62">
        <f>SUM(E60:E61)</f>
        <v>37</v>
      </c>
      <c r="F59" s="62" t="s">
        <v>0</v>
      </c>
      <c r="G59" s="62">
        <f>SUM(G60:G61)</f>
        <v>31</v>
      </c>
      <c r="H59" s="62" t="s">
        <v>0</v>
      </c>
      <c r="I59" s="123">
        <f>ROUND(B59*0.5,0)</f>
        <v>32</v>
      </c>
    </row>
    <row r="60" spans="1:13">
      <c r="A60" s="63" t="s">
        <v>84</v>
      </c>
      <c r="B60" s="64">
        <v>0</v>
      </c>
      <c r="C60" s="64">
        <v>0</v>
      </c>
      <c r="D60" s="62" t="s">
        <v>0</v>
      </c>
      <c r="E60" s="64">
        <v>0</v>
      </c>
      <c r="F60" s="62" t="s">
        <v>0</v>
      </c>
      <c r="G60" s="64">
        <v>0</v>
      </c>
      <c r="H60" s="62" t="s">
        <v>0</v>
      </c>
    </row>
    <row r="61" spans="1:13">
      <c r="A61" s="63" t="s">
        <v>85</v>
      </c>
      <c r="B61" s="64">
        <v>64</v>
      </c>
      <c r="C61" s="64">
        <v>52</v>
      </c>
      <c r="D61" s="62" t="s">
        <v>0</v>
      </c>
      <c r="E61" s="64">
        <v>37</v>
      </c>
      <c r="F61" s="62" t="s">
        <v>0</v>
      </c>
      <c r="G61" s="121">
        <v>31</v>
      </c>
      <c r="H61" s="62" t="s">
        <v>0</v>
      </c>
    </row>
    <row r="62" spans="1:13">
      <c r="A62" s="66" t="s">
        <v>3</v>
      </c>
      <c r="B62" s="67">
        <v>71</v>
      </c>
      <c r="C62" s="67">
        <v>59</v>
      </c>
      <c r="D62" s="68">
        <v>1</v>
      </c>
      <c r="E62" s="67">
        <f>E56+E59</f>
        <v>43</v>
      </c>
      <c r="F62" s="68">
        <v>0.8</v>
      </c>
      <c r="G62" s="67">
        <f>G56+G59</f>
        <v>36</v>
      </c>
      <c r="H62" s="68">
        <v>0.6</v>
      </c>
    </row>
    <row r="63" spans="1:13" ht="9" customHeight="1"/>
    <row r="64" spans="1:13">
      <c r="D64" s="73"/>
      <c r="E64" s="73"/>
      <c r="F64" s="73"/>
      <c r="G64" s="73"/>
      <c r="H64" s="73"/>
      <c r="I64" s="73"/>
      <c r="J64" s="73"/>
      <c r="K64" s="74" t="s">
        <v>4</v>
      </c>
    </row>
  </sheetData>
  <mergeCells count="104">
    <mergeCell ref="A7:M7"/>
    <mergeCell ref="A9:M9"/>
    <mergeCell ref="A11:M11"/>
    <mergeCell ref="A13:M13"/>
    <mergeCell ref="A15:A16"/>
    <mergeCell ref="B15:D16"/>
    <mergeCell ref="E15:G15"/>
    <mergeCell ref="H15:J15"/>
    <mergeCell ref="K15:K16"/>
    <mergeCell ref="L15:M16"/>
    <mergeCell ref="A21:A22"/>
    <mergeCell ref="B21:D22"/>
    <mergeCell ref="E21:G21"/>
    <mergeCell ref="H21:J21"/>
    <mergeCell ref="K21:K22"/>
    <mergeCell ref="L21:L22"/>
    <mergeCell ref="F16:G16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8:A31"/>
    <mergeCell ref="B28:D31"/>
    <mergeCell ref="E28:E31"/>
    <mergeCell ref="F28:G31"/>
    <mergeCell ref="I28:J28"/>
    <mergeCell ref="A24:A27"/>
    <mergeCell ref="B24:D27"/>
    <mergeCell ref="E24:E27"/>
    <mergeCell ref="F24:G27"/>
    <mergeCell ref="I24:J24"/>
    <mergeCell ref="K28:K31"/>
    <mergeCell ref="L28:L31"/>
    <mergeCell ref="M28:M31"/>
    <mergeCell ref="I29:J29"/>
    <mergeCell ref="I30:J30"/>
    <mergeCell ref="I31:J31"/>
    <mergeCell ref="L24:L27"/>
    <mergeCell ref="M24:M27"/>
    <mergeCell ref="I25:J25"/>
    <mergeCell ref="I26:J26"/>
    <mergeCell ref="I27:J27"/>
    <mergeCell ref="K24:K27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A38:A39"/>
    <mergeCell ref="B38:B39"/>
    <mergeCell ref="C38:G39"/>
    <mergeCell ref="H38:J38"/>
    <mergeCell ref="K38:K39"/>
    <mergeCell ref="L38:L39"/>
    <mergeCell ref="C45:G45"/>
    <mergeCell ref="I45:J45"/>
    <mergeCell ref="C46:G46"/>
    <mergeCell ref="I46:J46"/>
    <mergeCell ref="K46:K47"/>
    <mergeCell ref="L46:L47"/>
    <mergeCell ref="C42:G42"/>
    <mergeCell ref="I42:J42"/>
    <mergeCell ref="C43:G43"/>
    <mergeCell ref="I43:J43"/>
    <mergeCell ref="C44:G44"/>
    <mergeCell ref="I44:J44"/>
    <mergeCell ref="C50:G50"/>
    <mergeCell ref="I50:J50"/>
    <mergeCell ref="A53:A54"/>
    <mergeCell ref="B53:B54"/>
    <mergeCell ref="C53:D53"/>
    <mergeCell ref="E53:H53"/>
    <mergeCell ref="M46:M47"/>
    <mergeCell ref="C47:G47"/>
    <mergeCell ref="I47:J47"/>
    <mergeCell ref="C48:G48"/>
    <mergeCell ref="I48:J48"/>
    <mergeCell ref="C49:G49"/>
    <mergeCell ref="I49:J49"/>
  </mergeCells>
  <conditionalFormatting sqref="C34:C35 E51:J51 E36 E24:E33 F32:F33 H41:H50">
    <cfRule type="cellIs" dxfId="12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5" zoomScaleNormal="75" workbookViewId="0">
      <selection activeCell="A11" sqref="A11:M11"/>
    </sheetView>
  </sheetViews>
  <sheetFormatPr defaultColWidth="9" defaultRowHeight="15.75"/>
  <cols>
    <col min="1" max="1" width="15.25" style="5" customWidth="1"/>
    <col min="2" max="2" width="14.625" style="5" customWidth="1"/>
    <col min="3" max="3" width="13.5" style="5" customWidth="1"/>
    <col min="4" max="4" width="10.375" style="5" customWidth="1"/>
    <col min="5" max="5" width="12.875" style="5" customWidth="1"/>
    <col min="6" max="6" width="10.25" style="5" customWidth="1"/>
    <col min="7" max="7" width="13.875" style="5" customWidth="1"/>
    <col min="8" max="8" width="9.625" style="5" customWidth="1"/>
    <col min="9" max="9" width="13.5" style="5" customWidth="1"/>
    <col min="10" max="10" width="12.625" style="5" customWidth="1"/>
    <col min="11" max="11" width="15.75" style="5" customWidth="1"/>
    <col min="12" max="12" width="9" style="5" customWidth="1"/>
    <col min="13" max="13" width="13.375" style="5" customWidth="1"/>
    <col min="14" max="16384" width="9" style="5"/>
  </cols>
  <sheetData>
    <row r="1" spans="1:27" s="1" customFormat="1" ht="18">
      <c r="B1" s="5"/>
      <c r="I1" s="13"/>
      <c r="M1" s="4" t="s">
        <v>11</v>
      </c>
      <c r="N1" s="14"/>
    </row>
    <row r="2" spans="1:27" s="1" customFormat="1" ht="18">
      <c r="B2" s="5"/>
      <c r="I2" s="13"/>
      <c r="M2" s="2" t="s">
        <v>244</v>
      </c>
      <c r="N2" s="14"/>
    </row>
    <row r="3" spans="1:27" s="1" customFormat="1" ht="18">
      <c r="B3" s="5"/>
      <c r="I3" s="13"/>
      <c r="M3" s="3" t="s">
        <v>245</v>
      </c>
      <c r="N3" s="14"/>
    </row>
    <row r="4" spans="1:27" ht="18">
      <c r="K4" s="6"/>
      <c r="L4" s="6"/>
      <c r="M4" s="15" t="s">
        <v>12</v>
      </c>
    </row>
    <row r="5" spans="1:27" ht="18">
      <c r="K5" s="10"/>
      <c r="L5" s="10"/>
      <c r="M5" s="7" t="s">
        <v>1</v>
      </c>
    </row>
    <row r="6" spans="1:27" ht="18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27" ht="46.5" customHeight="1">
      <c r="A7" s="206" t="s">
        <v>13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</row>
    <row r="8" spans="1:27" ht="3.75" customHeight="1"/>
    <row r="9" spans="1:27" ht="48" customHeight="1">
      <c r="A9" s="191" t="s">
        <v>114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27" ht="4.5" customHeight="1"/>
    <row r="11" spans="1:27" ht="45" customHeight="1">
      <c r="A11" s="192" t="s">
        <v>246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</row>
    <row r="13" spans="1:27" ht="32.25" customHeight="1">
      <c r="A13" s="208" t="s">
        <v>115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</row>
    <row r="14" spans="1:27" ht="32.25" customHeight="1">
      <c r="A14" s="207" t="s">
        <v>116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</row>
    <row r="15" spans="1:27" ht="9" customHeight="1">
      <c r="A15" s="19"/>
      <c r="B15" s="20"/>
      <c r="C15" s="20"/>
      <c r="D15" s="20"/>
      <c r="E15" s="19"/>
      <c r="F15" s="19"/>
      <c r="G15" s="19"/>
      <c r="H15" s="19"/>
      <c r="I15" s="19"/>
      <c r="J15" s="19"/>
      <c r="K15" s="19"/>
      <c r="L15" s="20"/>
      <c r="M15" s="19"/>
    </row>
    <row r="16" spans="1:27" ht="43.5" customHeight="1">
      <c r="A16" s="143" t="s">
        <v>18</v>
      </c>
      <c r="B16" s="172" t="s">
        <v>19</v>
      </c>
      <c r="C16" s="173"/>
      <c r="D16" s="174"/>
      <c r="E16" s="203" t="s">
        <v>9</v>
      </c>
      <c r="F16" s="204"/>
      <c r="G16" s="205"/>
      <c r="H16" s="203" t="s">
        <v>8</v>
      </c>
      <c r="I16" s="204"/>
      <c r="J16" s="205"/>
      <c r="K16" s="143" t="s">
        <v>20</v>
      </c>
      <c r="L16" s="186" t="s">
        <v>21</v>
      </c>
      <c r="M16" s="187"/>
    </row>
    <row r="17" spans="1:13" ht="67.5" customHeight="1">
      <c r="A17" s="144"/>
      <c r="B17" s="175"/>
      <c r="C17" s="176"/>
      <c r="D17" s="177"/>
      <c r="E17" s="77" t="s">
        <v>6</v>
      </c>
      <c r="F17" s="196" t="s">
        <v>7</v>
      </c>
      <c r="G17" s="197"/>
      <c r="H17" s="78" t="s">
        <v>10</v>
      </c>
      <c r="I17" s="196" t="s">
        <v>2</v>
      </c>
      <c r="J17" s="197"/>
      <c r="K17" s="144"/>
      <c r="L17" s="188"/>
      <c r="M17" s="189"/>
    </row>
    <row r="18" spans="1:13" s="25" customFormat="1">
      <c r="A18" s="23">
        <v>1</v>
      </c>
      <c r="B18" s="147">
        <f>A18+1</f>
        <v>2</v>
      </c>
      <c r="C18" s="148"/>
      <c r="D18" s="149"/>
      <c r="E18" s="23">
        <f>B18+1</f>
        <v>3</v>
      </c>
      <c r="F18" s="147">
        <f>E18+1</f>
        <v>4</v>
      </c>
      <c r="G18" s="149"/>
      <c r="H18" s="24">
        <f>F18+1</f>
        <v>5</v>
      </c>
      <c r="I18" s="147">
        <f>H18+1</f>
        <v>6</v>
      </c>
      <c r="J18" s="149"/>
      <c r="K18" s="23">
        <f>I18+1</f>
        <v>7</v>
      </c>
      <c r="L18" s="147">
        <f>K18+1</f>
        <v>8</v>
      </c>
      <c r="M18" s="149"/>
    </row>
    <row r="19" spans="1:13" ht="46.5" customHeight="1">
      <c r="A19" s="26" t="s">
        <v>117</v>
      </c>
      <c r="B19" s="181" t="s">
        <v>118</v>
      </c>
      <c r="C19" s="182"/>
      <c r="D19" s="183"/>
      <c r="E19" s="26">
        <v>800</v>
      </c>
      <c r="F19" s="181" t="s">
        <v>24</v>
      </c>
      <c r="G19" s="183"/>
      <c r="H19" s="27" t="s">
        <v>25</v>
      </c>
      <c r="I19" s="181" t="s">
        <v>26</v>
      </c>
      <c r="J19" s="183"/>
      <c r="K19" s="28">
        <v>213</v>
      </c>
      <c r="L19" s="184">
        <v>20874</v>
      </c>
      <c r="M19" s="185"/>
    </row>
    <row r="20" spans="1:13" ht="9.75" customHeight="1">
      <c r="A20" s="29"/>
      <c r="B20" s="30"/>
      <c r="C20" s="30"/>
      <c r="D20" s="30"/>
      <c r="E20" s="29"/>
      <c r="F20" s="30"/>
      <c r="G20" s="30"/>
      <c r="H20" s="31"/>
      <c r="I20" s="29"/>
      <c r="J20" s="29"/>
      <c r="K20" s="32"/>
      <c r="L20" s="32"/>
      <c r="M20" s="33"/>
    </row>
    <row r="21" spans="1:13" ht="15.75" customHeight="1">
      <c r="A21" s="34" t="s">
        <v>27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ht="36.75" customHeight="1">
      <c r="A22" s="143" t="s">
        <v>28</v>
      </c>
      <c r="B22" s="172" t="s">
        <v>29</v>
      </c>
      <c r="C22" s="173"/>
      <c r="D22" s="174"/>
      <c r="E22" s="203" t="s">
        <v>9</v>
      </c>
      <c r="F22" s="204"/>
      <c r="G22" s="205"/>
      <c r="H22" s="203" t="s">
        <v>8</v>
      </c>
      <c r="I22" s="204"/>
      <c r="J22" s="205"/>
      <c r="K22" s="143" t="s">
        <v>20</v>
      </c>
      <c r="L22" s="143" t="s">
        <v>30</v>
      </c>
      <c r="M22" s="143" t="s">
        <v>31</v>
      </c>
    </row>
    <row r="23" spans="1:13" ht="28.5" customHeight="1">
      <c r="A23" s="144"/>
      <c r="B23" s="175"/>
      <c r="C23" s="176"/>
      <c r="D23" s="177"/>
      <c r="E23" s="77" t="s">
        <v>6</v>
      </c>
      <c r="F23" s="196" t="s">
        <v>7</v>
      </c>
      <c r="G23" s="197"/>
      <c r="H23" s="78" t="s">
        <v>10</v>
      </c>
      <c r="I23" s="196" t="s">
        <v>2</v>
      </c>
      <c r="J23" s="197"/>
      <c r="K23" s="144"/>
      <c r="L23" s="144"/>
      <c r="M23" s="144"/>
    </row>
    <row r="24" spans="1:13">
      <c r="A24" s="23">
        <v>1</v>
      </c>
      <c r="B24" s="169">
        <f>A24+1</f>
        <v>2</v>
      </c>
      <c r="C24" s="170"/>
      <c r="D24" s="171"/>
      <c r="E24" s="36">
        <f>B24+1</f>
        <v>3</v>
      </c>
      <c r="F24" s="147">
        <f>E24+1</f>
        <v>4</v>
      </c>
      <c r="G24" s="149"/>
      <c r="H24" s="24">
        <f>F24+1</f>
        <v>5</v>
      </c>
      <c r="I24" s="147">
        <f>H24+1</f>
        <v>6</v>
      </c>
      <c r="J24" s="149"/>
      <c r="K24" s="23">
        <f>I24+1</f>
        <v>7</v>
      </c>
      <c r="L24" s="23">
        <f>K24+1</f>
        <v>8</v>
      </c>
      <c r="M24" s="23">
        <f>L24+1</f>
        <v>9</v>
      </c>
    </row>
    <row r="25" spans="1:13" s="38" customFormat="1" ht="31.5" customHeight="1">
      <c r="A25" s="202" t="s">
        <v>32</v>
      </c>
      <c r="B25" s="201" t="s">
        <v>33</v>
      </c>
      <c r="C25" s="201"/>
      <c r="D25" s="201"/>
      <c r="E25" s="157">
        <v>801</v>
      </c>
      <c r="F25" s="160" t="s">
        <v>34</v>
      </c>
      <c r="G25" s="162"/>
      <c r="H25" s="37">
        <v>104</v>
      </c>
      <c r="I25" s="129" t="s">
        <v>26</v>
      </c>
      <c r="J25" s="131"/>
      <c r="K25" s="139">
        <v>213</v>
      </c>
      <c r="L25" s="139">
        <v>1</v>
      </c>
      <c r="M25" s="154">
        <v>1</v>
      </c>
    </row>
    <row r="26" spans="1:13" s="38" customFormat="1" ht="30.75" customHeight="1">
      <c r="A26" s="202"/>
      <c r="B26" s="201"/>
      <c r="C26" s="201"/>
      <c r="D26" s="201"/>
      <c r="E26" s="158"/>
      <c r="F26" s="163"/>
      <c r="G26" s="165"/>
      <c r="H26" s="37">
        <v>32</v>
      </c>
      <c r="I26" s="129" t="s">
        <v>35</v>
      </c>
      <c r="J26" s="131"/>
      <c r="K26" s="141"/>
      <c r="L26" s="141"/>
      <c r="M26" s="155"/>
    </row>
    <row r="27" spans="1:13" s="38" customFormat="1" ht="20.25" customHeight="1">
      <c r="A27" s="202"/>
      <c r="B27" s="201"/>
      <c r="C27" s="201"/>
      <c r="D27" s="201"/>
      <c r="E27" s="158"/>
      <c r="F27" s="163"/>
      <c r="G27" s="165"/>
      <c r="H27" s="37">
        <v>87</v>
      </c>
      <c r="I27" s="129" t="s">
        <v>36</v>
      </c>
      <c r="J27" s="131"/>
      <c r="K27" s="141"/>
      <c r="L27" s="141"/>
      <c r="M27" s="155"/>
    </row>
    <row r="28" spans="1:13" s="38" customFormat="1" ht="20.25" customHeight="1">
      <c r="A28" s="202"/>
      <c r="B28" s="201"/>
      <c r="C28" s="201"/>
      <c r="D28" s="201"/>
      <c r="E28" s="158"/>
      <c r="F28" s="163"/>
      <c r="G28" s="165"/>
      <c r="H28" s="37">
        <v>62</v>
      </c>
      <c r="I28" s="129" t="s">
        <v>37</v>
      </c>
      <c r="J28" s="131"/>
      <c r="K28" s="141"/>
      <c r="L28" s="141"/>
      <c r="M28" s="155"/>
    </row>
    <row r="29" spans="1:13" s="38" customFormat="1" ht="31.5" customHeight="1">
      <c r="A29" s="37" t="s">
        <v>119</v>
      </c>
      <c r="B29" s="129" t="s">
        <v>120</v>
      </c>
      <c r="C29" s="130"/>
      <c r="D29" s="131"/>
      <c r="E29" s="159"/>
      <c r="F29" s="166"/>
      <c r="G29" s="168"/>
      <c r="H29" s="37">
        <v>25</v>
      </c>
      <c r="I29" s="129" t="s">
        <v>121</v>
      </c>
      <c r="J29" s="131"/>
      <c r="K29" s="140"/>
      <c r="L29" s="140"/>
      <c r="M29" s="156"/>
    </row>
    <row r="30" spans="1:13" s="38" customFormat="1" ht="29.25" customHeight="1">
      <c r="A30" s="202" t="s">
        <v>38</v>
      </c>
      <c r="B30" s="201" t="s">
        <v>39</v>
      </c>
      <c r="C30" s="201"/>
      <c r="D30" s="201"/>
      <c r="E30" s="157">
        <v>803</v>
      </c>
      <c r="F30" s="160" t="s">
        <v>40</v>
      </c>
      <c r="G30" s="162"/>
      <c r="H30" s="37">
        <v>104</v>
      </c>
      <c r="I30" s="129" t="s">
        <v>26</v>
      </c>
      <c r="J30" s="131"/>
      <c r="K30" s="139">
        <v>213</v>
      </c>
      <c r="L30" s="139">
        <v>2</v>
      </c>
      <c r="M30" s="154">
        <v>6</v>
      </c>
    </row>
    <row r="31" spans="1:13" s="38" customFormat="1" ht="29.25" customHeight="1">
      <c r="A31" s="202"/>
      <c r="B31" s="201"/>
      <c r="C31" s="201"/>
      <c r="D31" s="201"/>
      <c r="E31" s="158"/>
      <c r="F31" s="163"/>
      <c r="G31" s="165"/>
      <c r="H31" s="37">
        <v>32</v>
      </c>
      <c r="I31" s="129" t="s">
        <v>35</v>
      </c>
      <c r="J31" s="131"/>
      <c r="K31" s="141"/>
      <c r="L31" s="141"/>
      <c r="M31" s="155"/>
    </row>
    <row r="32" spans="1:13" s="38" customFormat="1" ht="15.75" customHeight="1">
      <c r="A32" s="202"/>
      <c r="B32" s="201"/>
      <c r="C32" s="201"/>
      <c r="D32" s="201"/>
      <c r="E32" s="158"/>
      <c r="F32" s="163"/>
      <c r="G32" s="165"/>
      <c r="H32" s="37">
        <v>87</v>
      </c>
      <c r="I32" s="129" t="s">
        <v>36</v>
      </c>
      <c r="J32" s="131"/>
      <c r="K32" s="141"/>
      <c r="L32" s="141"/>
      <c r="M32" s="155"/>
    </row>
    <row r="33" spans="1:13" s="38" customFormat="1" ht="15.75" customHeight="1">
      <c r="A33" s="202"/>
      <c r="B33" s="201"/>
      <c r="C33" s="201"/>
      <c r="D33" s="201"/>
      <c r="E33" s="158"/>
      <c r="F33" s="163"/>
      <c r="G33" s="165"/>
      <c r="H33" s="37">
        <v>62</v>
      </c>
      <c r="I33" s="129" t="s">
        <v>37</v>
      </c>
      <c r="J33" s="131"/>
      <c r="K33" s="141"/>
      <c r="L33" s="141"/>
      <c r="M33" s="155"/>
    </row>
    <row r="34" spans="1:13" s="38" customFormat="1" ht="15.75" customHeight="1">
      <c r="A34" s="37" t="s">
        <v>117</v>
      </c>
      <c r="B34" s="129" t="s">
        <v>122</v>
      </c>
      <c r="C34" s="130"/>
      <c r="D34" s="131"/>
      <c r="E34" s="159"/>
      <c r="F34" s="166"/>
      <c r="G34" s="168"/>
      <c r="H34" s="37">
        <v>25</v>
      </c>
      <c r="I34" s="129" t="s">
        <v>121</v>
      </c>
      <c r="J34" s="131"/>
      <c r="K34" s="140"/>
      <c r="L34" s="140"/>
      <c r="M34" s="156"/>
    </row>
    <row r="35" spans="1:13" s="38" customFormat="1">
      <c r="A35" s="202" t="s">
        <v>92</v>
      </c>
      <c r="B35" s="201" t="s">
        <v>93</v>
      </c>
      <c r="C35" s="201"/>
      <c r="D35" s="201"/>
      <c r="E35" s="157" t="s">
        <v>94</v>
      </c>
      <c r="F35" s="160" t="s">
        <v>95</v>
      </c>
      <c r="G35" s="162"/>
      <c r="H35" s="45">
        <v>52</v>
      </c>
      <c r="I35" s="201" t="s">
        <v>96</v>
      </c>
      <c r="J35" s="201"/>
      <c r="K35" s="139">
        <v>213</v>
      </c>
      <c r="L35" s="139">
        <v>1</v>
      </c>
      <c r="M35" s="154">
        <v>1</v>
      </c>
    </row>
    <row r="36" spans="1:13" s="38" customFormat="1">
      <c r="A36" s="202"/>
      <c r="B36" s="201"/>
      <c r="C36" s="201"/>
      <c r="D36" s="201"/>
      <c r="E36" s="158"/>
      <c r="F36" s="163"/>
      <c r="G36" s="165"/>
      <c r="H36" s="45"/>
      <c r="I36" s="201"/>
      <c r="J36" s="201"/>
      <c r="K36" s="141"/>
      <c r="L36" s="141"/>
      <c r="M36" s="155"/>
    </row>
    <row r="37" spans="1:13" s="38" customFormat="1">
      <c r="A37" s="202" t="s">
        <v>97</v>
      </c>
      <c r="B37" s="201" t="s">
        <v>98</v>
      </c>
      <c r="C37" s="201"/>
      <c r="D37" s="201"/>
      <c r="E37" s="158"/>
      <c r="F37" s="163"/>
      <c r="G37" s="165"/>
      <c r="H37" s="45">
        <v>52</v>
      </c>
      <c r="I37" s="201" t="s">
        <v>96</v>
      </c>
      <c r="J37" s="201"/>
      <c r="K37" s="141"/>
      <c r="L37" s="141"/>
      <c r="M37" s="155"/>
    </row>
    <row r="38" spans="1:13" s="38" customFormat="1">
      <c r="A38" s="202"/>
      <c r="B38" s="201"/>
      <c r="C38" s="201"/>
      <c r="D38" s="201"/>
      <c r="E38" s="159"/>
      <c r="F38" s="166"/>
      <c r="G38" s="168"/>
      <c r="H38" s="45"/>
      <c r="I38" s="201"/>
      <c r="J38" s="201"/>
      <c r="K38" s="140"/>
      <c r="L38" s="140"/>
      <c r="M38" s="156"/>
    </row>
    <row r="39" spans="1:13" s="38" customFormat="1" ht="8.25" customHeight="1">
      <c r="A39" s="39"/>
      <c r="B39" s="40"/>
      <c r="C39" s="40"/>
      <c r="D39" s="40"/>
      <c r="E39" s="39"/>
      <c r="F39" s="40"/>
      <c r="G39" s="40"/>
      <c r="H39" s="39"/>
      <c r="I39" s="79"/>
      <c r="J39" s="79"/>
      <c r="K39" s="43"/>
      <c r="L39" s="43"/>
      <c r="M39" s="44"/>
    </row>
    <row r="40" spans="1:13" s="38" customFormat="1">
      <c r="A40" s="35" t="s">
        <v>41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 s="38" customFormat="1" ht="54.75" customHeight="1">
      <c r="A41" s="143" t="s">
        <v>42</v>
      </c>
      <c r="B41" s="150" t="s">
        <v>28</v>
      </c>
      <c r="C41" s="150" t="s">
        <v>29</v>
      </c>
      <c r="D41" s="150"/>
      <c r="E41" s="150"/>
      <c r="F41" s="150"/>
      <c r="G41" s="150"/>
      <c r="H41" s="198" t="s">
        <v>5</v>
      </c>
      <c r="I41" s="199"/>
      <c r="J41" s="200"/>
      <c r="K41" s="143" t="s">
        <v>20</v>
      </c>
      <c r="L41" s="143" t="s">
        <v>30</v>
      </c>
      <c r="M41" s="143" t="s">
        <v>31</v>
      </c>
    </row>
    <row r="42" spans="1:13" s="38" customFormat="1" ht="40.5" customHeight="1">
      <c r="A42" s="144"/>
      <c r="B42" s="150"/>
      <c r="C42" s="150"/>
      <c r="D42" s="150"/>
      <c r="E42" s="150"/>
      <c r="F42" s="150"/>
      <c r="G42" s="150"/>
      <c r="H42" s="77" t="s">
        <v>6</v>
      </c>
      <c r="I42" s="196" t="s">
        <v>7</v>
      </c>
      <c r="J42" s="197"/>
      <c r="K42" s="144"/>
      <c r="L42" s="144"/>
      <c r="M42" s="144"/>
    </row>
    <row r="43" spans="1:13" s="38" customFormat="1">
      <c r="A43" s="23">
        <v>1</v>
      </c>
      <c r="B43" s="23">
        <f>A43+1</f>
        <v>2</v>
      </c>
      <c r="C43" s="147">
        <f>B43+1</f>
        <v>3</v>
      </c>
      <c r="D43" s="148"/>
      <c r="E43" s="148"/>
      <c r="F43" s="148"/>
      <c r="G43" s="149"/>
      <c r="H43" s="24">
        <f>C43+1</f>
        <v>4</v>
      </c>
      <c r="I43" s="147">
        <f>H43+1</f>
        <v>5</v>
      </c>
      <c r="J43" s="149"/>
      <c r="K43" s="23">
        <f>I43+1</f>
        <v>6</v>
      </c>
      <c r="L43" s="23">
        <f>K43+1</f>
        <v>7</v>
      </c>
      <c r="M43" s="23">
        <f>L43+1</f>
        <v>8</v>
      </c>
    </row>
    <row r="44" spans="1:13" s="38" customFormat="1" ht="20.25" customHeight="1">
      <c r="A44" s="45" t="s">
        <v>43</v>
      </c>
      <c r="B44" s="46" t="s">
        <v>99</v>
      </c>
      <c r="C44" s="129" t="s">
        <v>100</v>
      </c>
      <c r="D44" s="130"/>
      <c r="E44" s="130"/>
      <c r="F44" s="130"/>
      <c r="G44" s="131"/>
      <c r="H44" s="37" t="s">
        <v>46</v>
      </c>
      <c r="I44" s="126" t="s">
        <v>47</v>
      </c>
      <c r="J44" s="128"/>
      <c r="K44" s="11">
        <v>213</v>
      </c>
      <c r="L44" s="11">
        <v>2</v>
      </c>
      <c r="M44" s="48">
        <v>2.4</v>
      </c>
    </row>
    <row r="45" spans="1:13" s="38" customFormat="1" ht="20.25" customHeight="1">
      <c r="A45" s="45" t="s">
        <v>43</v>
      </c>
      <c r="B45" s="46" t="s">
        <v>101</v>
      </c>
      <c r="C45" s="129" t="s">
        <v>102</v>
      </c>
      <c r="D45" s="130"/>
      <c r="E45" s="130"/>
      <c r="F45" s="130"/>
      <c r="G45" s="131"/>
      <c r="H45" s="37" t="s">
        <v>46</v>
      </c>
      <c r="I45" s="126" t="s">
        <v>47</v>
      </c>
      <c r="J45" s="128"/>
      <c r="K45" s="11">
        <v>213</v>
      </c>
      <c r="L45" s="11">
        <v>2</v>
      </c>
      <c r="M45" s="48">
        <v>1.2</v>
      </c>
    </row>
    <row r="46" spans="1:13" s="38" customFormat="1" ht="32.25" customHeight="1">
      <c r="A46" s="45" t="s">
        <v>43</v>
      </c>
      <c r="B46" s="46" t="s">
        <v>123</v>
      </c>
      <c r="C46" s="129" t="s">
        <v>124</v>
      </c>
      <c r="D46" s="130"/>
      <c r="E46" s="130"/>
      <c r="F46" s="130"/>
      <c r="G46" s="131"/>
      <c r="H46" s="37" t="s">
        <v>46</v>
      </c>
      <c r="I46" s="126" t="s">
        <v>47</v>
      </c>
      <c r="J46" s="128"/>
      <c r="K46" s="194">
        <v>213</v>
      </c>
      <c r="L46" s="194">
        <v>2</v>
      </c>
      <c r="M46" s="124">
        <v>3</v>
      </c>
    </row>
    <row r="47" spans="1:13" s="38" customFormat="1" ht="20.25" customHeight="1">
      <c r="A47" s="45" t="s">
        <v>43</v>
      </c>
      <c r="B47" s="46" t="s">
        <v>125</v>
      </c>
      <c r="C47" s="129" t="s">
        <v>126</v>
      </c>
      <c r="D47" s="130"/>
      <c r="E47" s="130"/>
      <c r="F47" s="130"/>
      <c r="G47" s="131"/>
      <c r="H47" s="37" t="s">
        <v>46</v>
      </c>
      <c r="I47" s="126" t="s">
        <v>47</v>
      </c>
      <c r="J47" s="128"/>
      <c r="K47" s="195"/>
      <c r="L47" s="195"/>
      <c r="M47" s="125"/>
    </row>
    <row r="48" spans="1:13" s="38" customFormat="1" ht="35.25" customHeight="1">
      <c r="A48" s="45" t="s">
        <v>43</v>
      </c>
      <c r="B48" s="46" t="s">
        <v>127</v>
      </c>
      <c r="C48" s="129" t="s">
        <v>128</v>
      </c>
      <c r="D48" s="130"/>
      <c r="E48" s="130"/>
      <c r="F48" s="130"/>
      <c r="G48" s="131"/>
      <c r="H48" s="37" t="s">
        <v>46</v>
      </c>
      <c r="I48" s="126" t="s">
        <v>47</v>
      </c>
      <c r="J48" s="128"/>
      <c r="K48" s="194">
        <v>213</v>
      </c>
      <c r="L48" s="194">
        <v>2</v>
      </c>
      <c r="M48" s="124">
        <v>16</v>
      </c>
    </row>
    <row r="49" spans="1:13" s="38" customFormat="1" ht="20.25" customHeight="1">
      <c r="A49" s="45" t="s">
        <v>43</v>
      </c>
      <c r="B49" s="46" t="s">
        <v>129</v>
      </c>
      <c r="C49" s="129" t="s">
        <v>130</v>
      </c>
      <c r="D49" s="130"/>
      <c r="E49" s="130"/>
      <c r="F49" s="130"/>
      <c r="G49" s="131"/>
      <c r="H49" s="37" t="s">
        <v>46</v>
      </c>
      <c r="I49" s="126" t="s">
        <v>47</v>
      </c>
      <c r="J49" s="128"/>
      <c r="K49" s="195"/>
      <c r="L49" s="195"/>
      <c r="M49" s="125"/>
    </row>
    <row r="50" spans="1:13" s="38" customFormat="1" ht="20.25" customHeight="1">
      <c r="A50" s="45" t="s">
        <v>43</v>
      </c>
      <c r="B50" s="46" t="s">
        <v>50</v>
      </c>
      <c r="C50" s="129" t="s">
        <v>51</v>
      </c>
      <c r="D50" s="130"/>
      <c r="E50" s="130"/>
      <c r="F50" s="130"/>
      <c r="G50" s="131"/>
      <c r="H50" s="37" t="s">
        <v>46</v>
      </c>
      <c r="I50" s="126" t="s">
        <v>47</v>
      </c>
      <c r="J50" s="128"/>
      <c r="K50" s="11">
        <v>213</v>
      </c>
      <c r="L50" s="11">
        <v>1</v>
      </c>
      <c r="M50" s="48">
        <v>12</v>
      </c>
    </row>
    <row r="51" spans="1:13" s="38" customFormat="1" ht="20.25" customHeight="1">
      <c r="A51" s="45" t="s">
        <v>43</v>
      </c>
      <c r="B51" s="46" t="s">
        <v>131</v>
      </c>
      <c r="C51" s="129" t="s">
        <v>132</v>
      </c>
      <c r="D51" s="130"/>
      <c r="E51" s="130"/>
      <c r="F51" s="130"/>
      <c r="G51" s="131"/>
      <c r="H51" s="37" t="s">
        <v>46</v>
      </c>
      <c r="I51" s="126" t="s">
        <v>47</v>
      </c>
      <c r="J51" s="128"/>
      <c r="K51" s="11">
        <v>213</v>
      </c>
      <c r="L51" s="11">
        <v>2</v>
      </c>
      <c r="M51" s="48">
        <v>3</v>
      </c>
    </row>
    <row r="52" spans="1:13" s="38" customFormat="1" ht="20.25" customHeight="1">
      <c r="A52" s="45" t="s">
        <v>43</v>
      </c>
      <c r="B52" s="46" t="s">
        <v>56</v>
      </c>
      <c r="C52" s="129" t="s">
        <v>57</v>
      </c>
      <c r="D52" s="130"/>
      <c r="E52" s="130"/>
      <c r="F52" s="130"/>
      <c r="G52" s="131"/>
      <c r="H52" s="37" t="s">
        <v>46</v>
      </c>
      <c r="I52" s="126" t="s">
        <v>47</v>
      </c>
      <c r="J52" s="128"/>
      <c r="K52" s="11">
        <v>213</v>
      </c>
      <c r="L52" s="11">
        <v>2</v>
      </c>
      <c r="M52" s="48">
        <v>9</v>
      </c>
    </row>
    <row r="53" spans="1:13" s="38" customFormat="1" ht="20.25" customHeight="1">
      <c r="A53" s="45" t="s">
        <v>43</v>
      </c>
      <c r="B53" s="46" t="s">
        <v>111</v>
      </c>
      <c r="C53" s="129" t="s">
        <v>112</v>
      </c>
      <c r="D53" s="130"/>
      <c r="E53" s="130"/>
      <c r="F53" s="130"/>
      <c r="G53" s="131"/>
      <c r="H53" s="37" t="s">
        <v>46</v>
      </c>
      <c r="I53" s="126" t="s">
        <v>47</v>
      </c>
      <c r="J53" s="128"/>
      <c r="K53" s="11">
        <v>213</v>
      </c>
      <c r="L53" s="11">
        <v>2</v>
      </c>
      <c r="M53" s="48">
        <v>7</v>
      </c>
    </row>
    <row r="54" spans="1:13" s="38" customFormat="1" ht="20.25" customHeight="1">
      <c r="A54" s="45" t="s">
        <v>43</v>
      </c>
      <c r="B54" s="46" t="s">
        <v>70</v>
      </c>
      <c r="C54" s="129" t="s">
        <v>71</v>
      </c>
      <c r="D54" s="130"/>
      <c r="E54" s="130"/>
      <c r="F54" s="130"/>
      <c r="G54" s="131"/>
      <c r="H54" s="37" t="s">
        <v>46</v>
      </c>
      <c r="I54" s="126" t="s">
        <v>47</v>
      </c>
      <c r="J54" s="128"/>
      <c r="K54" s="194">
        <v>213</v>
      </c>
      <c r="L54" s="194">
        <v>2</v>
      </c>
      <c r="M54" s="124">
        <v>2</v>
      </c>
    </row>
    <row r="55" spans="1:13" s="38" customFormat="1" ht="20.25" customHeight="1">
      <c r="A55" s="45" t="s">
        <v>43</v>
      </c>
      <c r="B55" s="46" t="s">
        <v>72</v>
      </c>
      <c r="C55" s="129" t="s">
        <v>73</v>
      </c>
      <c r="D55" s="130"/>
      <c r="E55" s="130"/>
      <c r="F55" s="130"/>
      <c r="G55" s="131"/>
      <c r="H55" s="37" t="s">
        <v>46</v>
      </c>
      <c r="I55" s="126" t="s">
        <v>47</v>
      </c>
      <c r="J55" s="128"/>
      <c r="K55" s="195"/>
      <c r="L55" s="195"/>
      <c r="M55" s="125"/>
    </row>
    <row r="56" spans="1:13" s="38" customFormat="1" ht="20.25" customHeight="1">
      <c r="A56" s="45" t="s">
        <v>43</v>
      </c>
      <c r="B56" s="46" t="s">
        <v>133</v>
      </c>
      <c r="C56" s="129" t="s">
        <v>134</v>
      </c>
      <c r="D56" s="130"/>
      <c r="E56" s="130"/>
      <c r="F56" s="130"/>
      <c r="G56" s="131"/>
      <c r="H56" s="37" t="s">
        <v>46</v>
      </c>
      <c r="I56" s="126" t="s">
        <v>47</v>
      </c>
      <c r="J56" s="128"/>
      <c r="K56" s="11">
        <v>213</v>
      </c>
      <c r="L56" s="11">
        <v>2</v>
      </c>
      <c r="M56" s="48">
        <v>5</v>
      </c>
    </row>
    <row r="57" spans="1:13" s="38" customFormat="1" ht="20.25" customHeight="1">
      <c r="A57" s="45" t="s">
        <v>43</v>
      </c>
      <c r="B57" s="46" t="s">
        <v>135</v>
      </c>
      <c r="C57" s="129" t="s">
        <v>136</v>
      </c>
      <c r="D57" s="130"/>
      <c r="E57" s="130"/>
      <c r="F57" s="130"/>
      <c r="G57" s="131"/>
      <c r="H57" s="37" t="s">
        <v>46</v>
      </c>
      <c r="I57" s="126" t="s">
        <v>47</v>
      </c>
      <c r="J57" s="128"/>
      <c r="K57" s="11">
        <v>213</v>
      </c>
      <c r="L57" s="11">
        <v>1</v>
      </c>
      <c r="M57" s="48">
        <v>2</v>
      </c>
    </row>
    <row r="58" spans="1:13" ht="9" customHeight="1">
      <c r="A58" s="49"/>
      <c r="B58" s="49"/>
      <c r="C58" s="49"/>
      <c r="D58" s="50"/>
      <c r="E58" s="41"/>
      <c r="F58" s="39"/>
      <c r="G58" s="51"/>
      <c r="H58" s="51"/>
      <c r="I58" s="51"/>
      <c r="J58" s="51"/>
      <c r="K58" s="43"/>
      <c r="L58" s="43"/>
      <c r="M58" s="52"/>
    </row>
    <row r="59" spans="1:13" ht="18.75" customHeight="1">
      <c r="A59" s="35" t="s">
        <v>76</v>
      </c>
      <c r="B59" s="53"/>
      <c r="C59" s="53"/>
      <c r="D59" s="53"/>
      <c r="E59" s="53"/>
      <c r="F59" s="53"/>
      <c r="G59" s="53"/>
      <c r="H59" s="53"/>
      <c r="I59" s="53"/>
      <c r="K59" s="54"/>
    </row>
    <row r="60" spans="1:13" ht="15.75" customHeight="1">
      <c r="A60" s="132" t="s">
        <v>77</v>
      </c>
      <c r="B60" s="134" t="s">
        <v>78</v>
      </c>
      <c r="C60" s="136" t="s">
        <v>79</v>
      </c>
      <c r="D60" s="137"/>
      <c r="E60" s="138" t="s">
        <v>80</v>
      </c>
      <c r="F60" s="138"/>
      <c r="G60" s="138"/>
      <c r="H60" s="138"/>
    </row>
    <row r="61" spans="1:13" ht="42.75">
      <c r="A61" s="133"/>
      <c r="B61" s="135"/>
      <c r="C61" s="55" t="s">
        <v>81</v>
      </c>
      <c r="D61" s="56" t="s">
        <v>82</v>
      </c>
      <c r="E61" s="117" t="s">
        <v>81</v>
      </c>
      <c r="F61" s="118" t="s">
        <v>82</v>
      </c>
      <c r="G61" s="117" t="s">
        <v>81</v>
      </c>
      <c r="H61" s="118" t="s">
        <v>82</v>
      </c>
    </row>
    <row r="62" spans="1:13">
      <c r="A62" s="59">
        <v>1</v>
      </c>
      <c r="B62" s="60">
        <v>2</v>
      </c>
      <c r="C62" s="60">
        <v>3</v>
      </c>
      <c r="D62" s="60">
        <v>4</v>
      </c>
      <c r="E62" s="60">
        <v>5</v>
      </c>
      <c r="F62" s="60">
        <v>6</v>
      </c>
      <c r="G62" s="60">
        <v>7</v>
      </c>
      <c r="H62" s="60">
        <v>8</v>
      </c>
    </row>
    <row r="63" spans="1:13">
      <c r="A63" s="61" t="s">
        <v>83</v>
      </c>
      <c r="B63" s="62">
        <v>8</v>
      </c>
      <c r="C63" s="62">
        <v>8</v>
      </c>
      <c r="D63" s="62" t="s">
        <v>0</v>
      </c>
      <c r="E63" s="62">
        <v>7</v>
      </c>
      <c r="F63" s="62" t="s">
        <v>0</v>
      </c>
      <c r="G63" s="62">
        <f>G64+G65</f>
        <v>5</v>
      </c>
      <c r="H63" s="62" t="s">
        <v>0</v>
      </c>
    </row>
    <row r="64" spans="1:13">
      <c r="A64" s="63" t="s">
        <v>84</v>
      </c>
      <c r="B64" s="62">
        <v>2</v>
      </c>
      <c r="C64" s="62">
        <v>2</v>
      </c>
      <c r="D64" s="62" t="s">
        <v>0</v>
      </c>
      <c r="E64" s="62">
        <v>2</v>
      </c>
      <c r="F64" s="62" t="s">
        <v>0</v>
      </c>
      <c r="G64" s="62">
        <v>2</v>
      </c>
      <c r="H64" s="62" t="s">
        <v>0</v>
      </c>
    </row>
    <row r="65" spans="1:11">
      <c r="A65" s="63" t="s">
        <v>85</v>
      </c>
      <c r="B65" s="62">
        <v>6</v>
      </c>
      <c r="C65" s="62">
        <v>6</v>
      </c>
      <c r="D65" s="62" t="s">
        <v>0</v>
      </c>
      <c r="E65" s="62">
        <v>5</v>
      </c>
      <c r="F65" s="62" t="s">
        <v>0</v>
      </c>
      <c r="G65" s="62">
        <v>3</v>
      </c>
      <c r="H65" s="62" t="s">
        <v>0</v>
      </c>
    </row>
    <row r="66" spans="1:11">
      <c r="A66" s="61" t="s">
        <v>86</v>
      </c>
      <c r="B66" s="62">
        <v>63</v>
      </c>
      <c r="C66" s="62">
        <v>52</v>
      </c>
      <c r="D66" s="62" t="s">
        <v>0</v>
      </c>
      <c r="E66" s="62">
        <f>SUM(E67:E68)</f>
        <v>36</v>
      </c>
      <c r="F66" s="62" t="s">
        <v>0</v>
      </c>
      <c r="G66" s="62">
        <f>SUM(G67:G68)</f>
        <v>30</v>
      </c>
      <c r="H66" s="62" t="s">
        <v>0</v>
      </c>
      <c r="I66" s="123">
        <f>ROUND(B66*0.5,0)</f>
        <v>32</v>
      </c>
    </row>
    <row r="67" spans="1:11">
      <c r="A67" s="63" t="s">
        <v>84</v>
      </c>
      <c r="B67" s="64">
        <v>14</v>
      </c>
      <c r="C67" s="64">
        <v>12</v>
      </c>
      <c r="D67" s="62" t="s">
        <v>0</v>
      </c>
      <c r="E67" s="64">
        <v>9</v>
      </c>
      <c r="F67" s="62" t="s">
        <v>0</v>
      </c>
      <c r="G67" s="64">
        <v>9</v>
      </c>
      <c r="H67" s="62" t="s">
        <v>0</v>
      </c>
    </row>
    <row r="68" spans="1:11">
      <c r="A68" s="63" t="s">
        <v>85</v>
      </c>
      <c r="B68" s="64">
        <v>49</v>
      </c>
      <c r="C68" s="64">
        <v>40</v>
      </c>
      <c r="D68" s="62" t="s">
        <v>0</v>
      </c>
      <c r="E68" s="64">
        <v>27</v>
      </c>
      <c r="F68" s="62" t="s">
        <v>0</v>
      </c>
      <c r="G68" s="121">
        <v>21</v>
      </c>
      <c r="H68" s="62" t="s">
        <v>0</v>
      </c>
    </row>
    <row r="69" spans="1:11">
      <c r="A69" s="66" t="s">
        <v>3</v>
      </c>
      <c r="B69" s="67">
        <v>71</v>
      </c>
      <c r="C69" s="67">
        <v>60</v>
      </c>
      <c r="D69" s="68">
        <v>1</v>
      </c>
      <c r="E69" s="67">
        <f>E63+E66</f>
        <v>43</v>
      </c>
      <c r="F69" s="68">
        <v>0.8</v>
      </c>
      <c r="G69" s="67">
        <f>G63+G66</f>
        <v>35</v>
      </c>
      <c r="H69" s="68">
        <v>0.6</v>
      </c>
    </row>
    <row r="70" spans="1:11" ht="9" customHeight="1"/>
    <row r="71" spans="1:11">
      <c r="D71" s="73"/>
      <c r="E71" s="73"/>
      <c r="F71" s="73"/>
      <c r="G71" s="73"/>
      <c r="H71" s="73"/>
      <c r="I71" s="73"/>
      <c r="J71" s="73"/>
      <c r="K71" s="74" t="s">
        <v>4</v>
      </c>
    </row>
  </sheetData>
  <mergeCells count="123">
    <mergeCell ref="A7:M7"/>
    <mergeCell ref="A9:M9"/>
    <mergeCell ref="A11:M11"/>
    <mergeCell ref="A13:M13"/>
    <mergeCell ref="A14:M14"/>
    <mergeCell ref="A16:A17"/>
    <mergeCell ref="B16:D17"/>
    <mergeCell ref="E16:G16"/>
    <mergeCell ref="H16:J16"/>
    <mergeCell ref="K16:K17"/>
    <mergeCell ref="A22:A23"/>
    <mergeCell ref="B22:D23"/>
    <mergeCell ref="E22:G22"/>
    <mergeCell ref="H22:J22"/>
    <mergeCell ref="K22:K23"/>
    <mergeCell ref="L22:L23"/>
    <mergeCell ref="L16:M17"/>
    <mergeCell ref="F17:G17"/>
    <mergeCell ref="I17:J17"/>
    <mergeCell ref="B18:D18"/>
    <mergeCell ref="F18:G18"/>
    <mergeCell ref="I18:J18"/>
    <mergeCell ref="L18:M18"/>
    <mergeCell ref="M22:M23"/>
    <mergeCell ref="F23:G23"/>
    <mergeCell ref="I23:J23"/>
    <mergeCell ref="B24:D24"/>
    <mergeCell ref="F24:G24"/>
    <mergeCell ref="I24:J24"/>
    <mergeCell ref="B19:D19"/>
    <mergeCell ref="F19:G19"/>
    <mergeCell ref="I19:J19"/>
    <mergeCell ref="L19:M19"/>
    <mergeCell ref="L25:L29"/>
    <mergeCell ref="M25:M29"/>
    <mergeCell ref="I26:J26"/>
    <mergeCell ref="I27:J27"/>
    <mergeCell ref="I28:J28"/>
    <mergeCell ref="B29:D29"/>
    <mergeCell ref="I29:J29"/>
    <mergeCell ref="A25:A28"/>
    <mergeCell ref="B25:D28"/>
    <mergeCell ref="E25:E29"/>
    <mergeCell ref="F25:G29"/>
    <mergeCell ref="I25:J25"/>
    <mergeCell ref="K25:K29"/>
    <mergeCell ref="L30:L34"/>
    <mergeCell ref="M30:M34"/>
    <mergeCell ref="I31:J31"/>
    <mergeCell ref="I32:J32"/>
    <mergeCell ref="I33:J33"/>
    <mergeCell ref="B34:D34"/>
    <mergeCell ref="I34:J34"/>
    <mergeCell ref="A30:A33"/>
    <mergeCell ref="B30:D33"/>
    <mergeCell ref="E30:E34"/>
    <mergeCell ref="F30:G34"/>
    <mergeCell ref="I30:J30"/>
    <mergeCell ref="K30:K34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M41:M42"/>
    <mergeCell ref="I42:J42"/>
    <mergeCell ref="C43:G43"/>
    <mergeCell ref="I43:J43"/>
    <mergeCell ref="C44:G44"/>
    <mergeCell ref="I44:J44"/>
    <mergeCell ref="M46:M47"/>
    <mergeCell ref="C47:G47"/>
    <mergeCell ref="I47:J47"/>
    <mergeCell ref="L48:L49"/>
    <mergeCell ref="M48:M49"/>
    <mergeCell ref="C49:G49"/>
    <mergeCell ref="I49:J49"/>
    <mergeCell ref="C53:G53"/>
    <mergeCell ref="I53:J53"/>
    <mergeCell ref="C45:G45"/>
    <mergeCell ref="I45:J45"/>
    <mergeCell ref="C46:G46"/>
    <mergeCell ref="I46:J46"/>
    <mergeCell ref="K46:K47"/>
    <mergeCell ref="L46:L47"/>
    <mergeCell ref="C50:G50"/>
    <mergeCell ref="I50:J50"/>
    <mergeCell ref="C51:G51"/>
    <mergeCell ref="I51:J51"/>
    <mergeCell ref="C52:G52"/>
    <mergeCell ref="I52:J52"/>
    <mergeCell ref="C48:G48"/>
    <mergeCell ref="I48:J48"/>
    <mergeCell ref="K48:K49"/>
    <mergeCell ref="A60:A61"/>
    <mergeCell ref="B60:B61"/>
    <mergeCell ref="C60:D60"/>
    <mergeCell ref="E60:H60"/>
    <mergeCell ref="M54:M55"/>
    <mergeCell ref="C55:G55"/>
    <mergeCell ref="I55:J55"/>
    <mergeCell ref="C56:G56"/>
    <mergeCell ref="I56:J56"/>
    <mergeCell ref="C57:G57"/>
    <mergeCell ref="I57:J57"/>
    <mergeCell ref="C54:G54"/>
    <mergeCell ref="I54:J54"/>
    <mergeCell ref="K54:K55"/>
    <mergeCell ref="L54:L55"/>
  </mergeCells>
  <conditionalFormatting sqref="E58:J58 E39 E25 E30 E63:F65 H44:H57 C37:C38 E35:F36">
    <cfRule type="cellIs" dxfId="11" priority="2" operator="equal">
      <formula>"посещение по неотложной помощи"</formula>
    </cfRule>
  </conditionalFormatting>
  <conditionalFormatting sqref="G64:G65">
    <cfRule type="cellIs" dxfId="1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3"/>
  <sheetViews>
    <sheetView topLeftCell="A7" zoomScale="75" zoomScaleNormal="75" workbookViewId="0">
      <selection activeCell="A11" sqref="A11:M11"/>
    </sheetView>
  </sheetViews>
  <sheetFormatPr defaultColWidth="9" defaultRowHeight="15.75"/>
  <cols>
    <col min="1" max="1" width="15.25" style="5" customWidth="1"/>
    <col min="2" max="2" width="14.625" style="5" customWidth="1"/>
    <col min="3" max="3" width="13.5" style="5" customWidth="1"/>
    <col min="4" max="4" width="10.375" style="5" customWidth="1"/>
    <col min="5" max="5" width="12.875" style="5" customWidth="1"/>
    <col min="6" max="6" width="10.25" style="5" customWidth="1"/>
    <col min="7" max="7" width="13.875" style="5" customWidth="1"/>
    <col min="8" max="8" width="9.625" style="5" customWidth="1"/>
    <col min="9" max="9" width="13.5" style="5" customWidth="1"/>
    <col min="10" max="10" width="12.625" style="5" customWidth="1"/>
    <col min="11" max="11" width="15.75" style="5" customWidth="1"/>
    <col min="12" max="12" width="9" style="5" customWidth="1"/>
    <col min="13" max="13" width="13.375" style="5" customWidth="1"/>
    <col min="14" max="16384" width="9" style="5"/>
  </cols>
  <sheetData>
    <row r="1" spans="1:27" s="1" customFormat="1" ht="18">
      <c r="B1" s="5"/>
      <c r="I1" s="13"/>
      <c r="M1" s="4" t="s">
        <v>11</v>
      </c>
      <c r="N1" s="14"/>
    </row>
    <row r="2" spans="1:27" s="1" customFormat="1" ht="18">
      <c r="B2" s="5"/>
      <c r="I2" s="13"/>
      <c r="M2" s="2" t="s">
        <v>244</v>
      </c>
      <c r="N2" s="14"/>
    </row>
    <row r="3" spans="1:27" s="1" customFormat="1" ht="18">
      <c r="B3" s="5"/>
      <c r="I3" s="13"/>
      <c r="M3" s="3" t="s">
        <v>245</v>
      </c>
      <c r="N3" s="14"/>
    </row>
    <row r="4" spans="1:27" ht="18">
      <c r="K4" s="6"/>
      <c r="L4" s="6"/>
      <c r="M4" s="15" t="s">
        <v>12</v>
      </c>
    </row>
    <row r="5" spans="1:27" ht="18">
      <c r="K5" s="10"/>
      <c r="L5" s="10"/>
      <c r="M5" s="7" t="s">
        <v>1</v>
      </c>
    </row>
    <row r="6" spans="1:27" ht="18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27" ht="46.5" customHeight="1">
      <c r="A7" s="206" t="s">
        <v>13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</row>
    <row r="8" spans="1:27" ht="3.75" customHeight="1"/>
    <row r="9" spans="1:27" ht="48" customHeight="1">
      <c r="A9" s="191" t="s">
        <v>137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27" ht="4.5" customHeight="1"/>
    <row r="11" spans="1:27" ht="45" customHeight="1">
      <c r="A11" s="192" t="s">
        <v>246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</row>
    <row r="13" spans="1:27" ht="32.25" customHeight="1">
      <c r="A13" s="207" t="s">
        <v>138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</row>
    <row r="14" spans="1:27" ht="9" customHeight="1">
      <c r="A14" s="19"/>
      <c r="B14" s="20"/>
      <c r="C14" s="20"/>
      <c r="D14" s="20"/>
      <c r="E14" s="19"/>
      <c r="F14" s="19"/>
      <c r="G14" s="19"/>
      <c r="H14" s="19"/>
      <c r="I14" s="19"/>
      <c r="J14" s="19"/>
      <c r="K14" s="19"/>
      <c r="L14" s="20"/>
      <c r="M14" s="19"/>
    </row>
    <row r="15" spans="1:27" ht="43.5" customHeight="1">
      <c r="A15" s="143" t="s">
        <v>18</v>
      </c>
      <c r="B15" s="172" t="s">
        <v>19</v>
      </c>
      <c r="C15" s="173"/>
      <c r="D15" s="174"/>
      <c r="E15" s="203" t="s">
        <v>9</v>
      </c>
      <c r="F15" s="204"/>
      <c r="G15" s="205"/>
      <c r="H15" s="203" t="s">
        <v>8</v>
      </c>
      <c r="I15" s="204"/>
      <c r="J15" s="205"/>
      <c r="K15" s="143" t="s">
        <v>20</v>
      </c>
      <c r="L15" s="186" t="s">
        <v>21</v>
      </c>
      <c r="M15" s="187"/>
    </row>
    <row r="16" spans="1:27" ht="67.5" customHeight="1">
      <c r="A16" s="144"/>
      <c r="B16" s="175"/>
      <c r="C16" s="176"/>
      <c r="D16" s="177"/>
      <c r="E16" s="77" t="s">
        <v>6</v>
      </c>
      <c r="F16" s="196" t="s">
        <v>7</v>
      </c>
      <c r="G16" s="197"/>
      <c r="H16" s="78" t="s">
        <v>10</v>
      </c>
      <c r="I16" s="196" t="s">
        <v>2</v>
      </c>
      <c r="J16" s="197"/>
      <c r="K16" s="144"/>
      <c r="L16" s="188"/>
      <c r="M16" s="189"/>
    </row>
    <row r="17" spans="1:13" s="25" customFormat="1">
      <c r="A17" s="23">
        <v>1</v>
      </c>
      <c r="B17" s="147">
        <f>A17+1</f>
        <v>2</v>
      </c>
      <c r="C17" s="148"/>
      <c r="D17" s="149"/>
      <c r="E17" s="23">
        <f>B17+1</f>
        <v>3</v>
      </c>
      <c r="F17" s="147">
        <f>E17+1</f>
        <v>4</v>
      </c>
      <c r="G17" s="149"/>
      <c r="H17" s="24">
        <f>F17+1</f>
        <v>5</v>
      </c>
      <c r="I17" s="147">
        <f>H17+1</f>
        <v>6</v>
      </c>
      <c r="J17" s="149"/>
      <c r="K17" s="23">
        <f>I17+1</f>
        <v>7</v>
      </c>
      <c r="L17" s="147">
        <f>K17+1</f>
        <v>8</v>
      </c>
      <c r="M17" s="149"/>
    </row>
    <row r="18" spans="1:13" ht="46.5" customHeight="1">
      <c r="A18" s="26" t="s">
        <v>139</v>
      </c>
      <c r="B18" s="181" t="s">
        <v>140</v>
      </c>
      <c r="C18" s="182"/>
      <c r="D18" s="183"/>
      <c r="E18" s="26">
        <v>800</v>
      </c>
      <c r="F18" s="181" t="s">
        <v>24</v>
      </c>
      <c r="G18" s="183"/>
      <c r="H18" s="27" t="s">
        <v>25</v>
      </c>
      <c r="I18" s="181" t="s">
        <v>26</v>
      </c>
      <c r="J18" s="183"/>
      <c r="K18" s="28">
        <v>213</v>
      </c>
      <c r="L18" s="184">
        <v>20679</v>
      </c>
      <c r="M18" s="185"/>
    </row>
    <row r="19" spans="1:13" ht="9.75" customHeight="1">
      <c r="A19" s="29"/>
      <c r="B19" s="30"/>
      <c r="C19" s="30"/>
      <c r="D19" s="30"/>
      <c r="E19" s="29"/>
      <c r="F19" s="30"/>
      <c r="G19" s="30"/>
      <c r="H19" s="31"/>
      <c r="I19" s="29"/>
      <c r="J19" s="29"/>
      <c r="K19" s="32"/>
      <c r="L19" s="32"/>
      <c r="M19" s="33"/>
    </row>
    <row r="20" spans="1:13" ht="15.75" customHeight="1">
      <c r="A20" s="34" t="s">
        <v>27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ht="36.75" customHeight="1">
      <c r="A21" s="143" t="s">
        <v>28</v>
      </c>
      <c r="B21" s="172" t="s">
        <v>29</v>
      </c>
      <c r="C21" s="173"/>
      <c r="D21" s="174"/>
      <c r="E21" s="203" t="s">
        <v>9</v>
      </c>
      <c r="F21" s="204"/>
      <c r="G21" s="205"/>
      <c r="H21" s="203" t="s">
        <v>8</v>
      </c>
      <c r="I21" s="204"/>
      <c r="J21" s="205"/>
      <c r="K21" s="143" t="s">
        <v>20</v>
      </c>
      <c r="L21" s="143" t="s">
        <v>30</v>
      </c>
      <c r="M21" s="143" t="s">
        <v>31</v>
      </c>
    </row>
    <row r="22" spans="1:13" ht="28.5" customHeight="1">
      <c r="A22" s="144"/>
      <c r="B22" s="175"/>
      <c r="C22" s="176"/>
      <c r="D22" s="177"/>
      <c r="E22" s="77" t="s">
        <v>6</v>
      </c>
      <c r="F22" s="196" t="s">
        <v>7</v>
      </c>
      <c r="G22" s="197"/>
      <c r="H22" s="78" t="s">
        <v>10</v>
      </c>
      <c r="I22" s="196" t="s">
        <v>2</v>
      </c>
      <c r="J22" s="197"/>
      <c r="K22" s="144"/>
      <c r="L22" s="144"/>
      <c r="M22" s="144"/>
    </row>
    <row r="23" spans="1:13">
      <c r="A23" s="23">
        <v>1</v>
      </c>
      <c r="B23" s="169">
        <f>A23+1</f>
        <v>2</v>
      </c>
      <c r="C23" s="170"/>
      <c r="D23" s="171"/>
      <c r="E23" s="36">
        <f>B23+1</f>
        <v>3</v>
      </c>
      <c r="F23" s="147">
        <f>E23+1</f>
        <v>4</v>
      </c>
      <c r="G23" s="149"/>
      <c r="H23" s="24">
        <f>F23+1</f>
        <v>5</v>
      </c>
      <c r="I23" s="147">
        <f>H23+1</f>
        <v>6</v>
      </c>
      <c r="J23" s="149"/>
      <c r="K23" s="23">
        <f>I23+1</f>
        <v>7</v>
      </c>
      <c r="L23" s="23">
        <f>K23+1</f>
        <v>8</v>
      </c>
      <c r="M23" s="23">
        <f>L23+1</f>
        <v>9</v>
      </c>
    </row>
    <row r="24" spans="1:13" s="38" customFormat="1" ht="33" customHeight="1">
      <c r="A24" s="157" t="s">
        <v>32</v>
      </c>
      <c r="B24" s="160" t="s">
        <v>33</v>
      </c>
      <c r="C24" s="161"/>
      <c r="D24" s="162"/>
      <c r="E24" s="157">
        <v>801</v>
      </c>
      <c r="F24" s="160" t="s">
        <v>34</v>
      </c>
      <c r="G24" s="162"/>
      <c r="H24" s="37">
        <v>104</v>
      </c>
      <c r="I24" s="129" t="s">
        <v>26</v>
      </c>
      <c r="J24" s="131"/>
      <c r="K24" s="139">
        <v>213</v>
      </c>
      <c r="L24" s="139">
        <v>1</v>
      </c>
      <c r="M24" s="154">
        <v>1</v>
      </c>
    </row>
    <row r="25" spans="1:13" s="38" customFormat="1" ht="30" customHeight="1">
      <c r="A25" s="158"/>
      <c r="B25" s="163"/>
      <c r="C25" s="164"/>
      <c r="D25" s="165"/>
      <c r="E25" s="158"/>
      <c r="F25" s="163"/>
      <c r="G25" s="165"/>
      <c r="H25" s="37">
        <v>32</v>
      </c>
      <c r="I25" s="129" t="s">
        <v>35</v>
      </c>
      <c r="J25" s="131"/>
      <c r="K25" s="141"/>
      <c r="L25" s="141"/>
      <c r="M25" s="155"/>
    </row>
    <row r="26" spans="1:13" s="38" customFormat="1" ht="17.25" customHeight="1">
      <c r="A26" s="158"/>
      <c r="B26" s="163"/>
      <c r="C26" s="164"/>
      <c r="D26" s="165"/>
      <c r="E26" s="158"/>
      <c r="F26" s="163"/>
      <c r="G26" s="165"/>
      <c r="H26" s="37">
        <v>87</v>
      </c>
      <c r="I26" s="46" t="s">
        <v>36</v>
      </c>
      <c r="J26" s="81"/>
      <c r="K26" s="141"/>
      <c r="L26" s="141"/>
      <c r="M26" s="155"/>
    </row>
    <row r="27" spans="1:13" s="38" customFormat="1" ht="15.75" customHeight="1">
      <c r="A27" s="159"/>
      <c r="B27" s="166"/>
      <c r="C27" s="167"/>
      <c r="D27" s="168"/>
      <c r="E27" s="159"/>
      <c r="F27" s="166"/>
      <c r="G27" s="168"/>
      <c r="H27" s="37">
        <v>62</v>
      </c>
      <c r="I27" s="46" t="s">
        <v>37</v>
      </c>
      <c r="J27" s="81"/>
      <c r="K27" s="140"/>
      <c r="L27" s="140"/>
      <c r="M27" s="156"/>
    </row>
    <row r="28" spans="1:13" s="38" customFormat="1" ht="36.75" customHeight="1">
      <c r="A28" s="157" t="s">
        <v>38</v>
      </c>
      <c r="B28" s="160" t="s">
        <v>39</v>
      </c>
      <c r="C28" s="161"/>
      <c r="D28" s="162"/>
      <c r="E28" s="157">
        <v>803</v>
      </c>
      <c r="F28" s="160" t="s">
        <v>40</v>
      </c>
      <c r="G28" s="162"/>
      <c r="H28" s="37">
        <v>104</v>
      </c>
      <c r="I28" s="129" t="s">
        <v>26</v>
      </c>
      <c r="J28" s="131"/>
      <c r="K28" s="139">
        <v>213</v>
      </c>
      <c r="L28" s="139">
        <v>2</v>
      </c>
      <c r="M28" s="154">
        <v>4</v>
      </c>
    </row>
    <row r="29" spans="1:13" s="38" customFormat="1" ht="31.5" customHeight="1">
      <c r="A29" s="158"/>
      <c r="B29" s="163"/>
      <c r="C29" s="164"/>
      <c r="D29" s="165"/>
      <c r="E29" s="158"/>
      <c r="F29" s="163"/>
      <c r="G29" s="165"/>
      <c r="H29" s="37">
        <v>32</v>
      </c>
      <c r="I29" s="129" t="s">
        <v>35</v>
      </c>
      <c r="J29" s="131"/>
      <c r="K29" s="141"/>
      <c r="L29" s="141"/>
      <c r="M29" s="155"/>
    </row>
    <row r="30" spans="1:13" s="38" customFormat="1" ht="15.75" customHeight="1">
      <c r="A30" s="158"/>
      <c r="B30" s="163"/>
      <c r="C30" s="164"/>
      <c r="D30" s="165"/>
      <c r="E30" s="158"/>
      <c r="F30" s="163"/>
      <c r="G30" s="165"/>
      <c r="H30" s="37">
        <v>87</v>
      </c>
      <c r="I30" s="46" t="s">
        <v>36</v>
      </c>
      <c r="J30" s="81"/>
      <c r="K30" s="141"/>
      <c r="L30" s="141"/>
      <c r="M30" s="155"/>
    </row>
    <row r="31" spans="1:13" s="38" customFormat="1" ht="15.75" customHeight="1">
      <c r="A31" s="159"/>
      <c r="B31" s="166"/>
      <c r="C31" s="167"/>
      <c r="D31" s="168"/>
      <c r="E31" s="159"/>
      <c r="F31" s="166"/>
      <c r="G31" s="168"/>
      <c r="H31" s="37">
        <v>62</v>
      </c>
      <c r="I31" s="46" t="s">
        <v>37</v>
      </c>
      <c r="J31" s="81"/>
      <c r="K31" s="140"/>
      <c r="L31" s="140"/>
      <c r="M31" s="156"/>
    </row>
    <row r="32" spans="1:13" s="38" customFormat="1">
      <c r="A32" s="202" t="s">
        <v>92</v>
      </c>
      <c r="B32" s="201" t="s">
        <v>93</v>
      </c>
      <c r="C32" s="201"/>
      <c r="D32" s="201"/>
      <c r="E32" s="157" t="s">
        <v>94</v>
      </c>
      <c r="F32" s="160" t="s">
        <v>95</v>
      </c>
      <c r="G32" s="162"/>
      <c r="H32" s="45">
        <v>52</v>
      </c>
      <c r="I32" s="201" t="s">
        <v>96</v>
      </c>
      <c r="J32" s="201"/>
      <c r="K32" s="139">
        <v>213</v>
      </c>
      <c r="L32" s="139">
        <v>1</v>
      </c>
      <c r="M32" s="154">
        <v>1</v>
      </c>
    </row>
    <row r="33" spans="1:13" s="38" customFormat="1">
      <c r="A33" s="202"/>
      <c r="B33" s="201"/>
      <c r="C33" s="201"/>
      <c r="D33" s="201"/>
      <c r="E33" s="158"/>
      <c r="F33" s="163"/>
      <c r="G33" s="165"/>
      <c r="H33" s="45"/>
      <c r="I33" s="201"/>
      <c r="J33" s="201"/>
      <c r="K33" s="141"/>
      <c r="L33" s="141"/>
      <c r="M33" s="155"/>
    </row>
    <row r="34" spans="1:13" s="38" customFormat="1">
      <c r="A34" s="202" t="s">
        <v>97</v>
      </c>
      <c r="B34" s="201" t="s">
        <v>98</v>
      </c>
      <c r="C34" s="201"/>
      <c r="D34" s="201"/>
      <c r="E34" s="158"/>
      <c r="F34" s="163"/>
      <c r="G34" s="165"/>
      <c r="H34" s="45">
        <v>52</v>
      </c>
      <c r="I34" s="201" t="s">
        <v>96</v>
      </c>
      <c r="J34" s="201"/>
      <c r="K34" s="141"/>
      <c r="L34" s="141"/>
      <c r="M34" s="155"/>
    </row>
    <row r="35" spans="1:13" s="38" customFormat="1">
      <c r="A35" s="202"/>
      <c r="B35" s="201"/>
      <c r="C35" s="201"/>
      <c r="D35" s="201"/>
      <c r="E35" s="159"/>
      <c r="F35" s="166"/>
      <c r="G35" s="168"/>
      <c r="H35" s="45"/>
      <c r="I35" s="201"/>
      <c r="J35" s="201"/>
      <c r="K35" s="140"/>
      <c r="L35" s="140"/>
      <c r="M35" s="156"/>
    </row>
    <row r="36" spans="1:13" s="38" customFormat="1" ht="8.25" customHeight="1">
      <c r="A36" s="39"/>
      <c r="B36" s="40"/>
      <c r="C36" s="40"/>
      <c r="D36" s="40"/>
      <c r="E36" s="39"/>
      <c r="F36" s="40"/>
      <c r="G36" s="40"/>
      <c r="H36" s="39"/>
      <c r="I36" s="79"/>
      <c r="J36" s="79"/>
      <c r="K36" s="43"/>
      <c r="L36" s="43"/>
      <c r="M36" s="44"/>
    </row>
    <row r="37" spans="1:13" s="38" customFormat="1">
      <c r="A37" s="35" t="s">
        <v>41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s="38" customFormat="1" ht="54.75" customHeight="1">
      <c r="A38" s="143" t="s">
        <v>42</v>
      </c>
      <c r="B38" s="150" t="s">
        <v>28</v>
      </c>
      <c r="C38" s="150" t="s">
        <v>29</v>
      </c>
      <c r="D38" s="150"/>
      <c r="E38" s="150"/>
      <c r="F38" s="150"/>
      <c r="G38" s="150"/>
      <c r="H38" s="198" t="s">
        <v>5</v>
      </c>
      <c r="I38" s="199"/>
      <c r="J38" s="200"/>
      <c r="K38" s="143" t="s">
        <v>20</v>
      </c>
      <c r="L38" s="143" t="s">
        <v>30</v>
      </c>
      <c r="M38" s="143" t="s">
        <v>31</v>
      </c>
    </row>
    <row r="39" spans="1:13" s="38" customFormat="1" ht="40.5" customHeight="1">
      <c r="A39" s="144"/>
      <c r="B39" s="150"/>
      <c r="C39" s="150"/>
      <c r="D39" s="150"/>
      <c r="E39" s="150"/>
      <c r="F39" s="150"/>
      <c r="G39" s="150"/>
      <c r="H39" s="77" t="s">
        <v>6</v>
      </c>
      <c r="I39" s="196" t="s">
        <v>7</v>
      </c>
      <c r="J39" s="197"/>
      <c r="K39" s="144"/>
      <c r="L39" s="144"/>
      <c r="M39" s="144"/>
    </row>
    <row r="40" spans="1:13" s="38" customFormat="1">
      <c r="A40" s="23">
        <v>1</v>
      </c>
      <c r="B40" s="23">
        <f>A40+1</f>
        <v>2</v>
      </c>
      <c r="C40" s="147">
        <f>B40+1</f>
        <v>3</v>
      </c>
      <c r="D40" s="148"/>
      <c r="E40" s="148"/>
      <c r="F40" s="148"/>
      <c r="G40" s="149"/>
      <c r="H40" s="24">
        <f>C40+1</f>
        <v>4</v>
      </c>
      <c r="I40" s="147">
        <f>H40+1</f>
        <v>5</v>
      </c>
      <c r="J40" s="149"/>
      <c r="K40" s="23">
        <f>I40+1</f>
        <v>6</v>
      </c>
      <c r="L40" s="23">
        <f>K40+1</f>
        <v>7</v>
      </c>
      <c r="M40" s="23">
        <f>L40+1</f>
        <v>8</v>
      </c>
    </row>
    <row r="41" spans="1:13" s="38" customFormat="1" ht="20.25" customHeight="1">
      <c r="A41" s="45" t="s">
        <v>43</v>
      </c>
      <c r="B41" s="46" t="s">
        <v>99</v>
      </c>
      <c r="C41" s="129" t="s">
        <v>100</v>
      </c>
      <c r="D41" s="130"/>
      <c r="E41" s="130"/>
      <c r="F41" s="130"/>
      <c r="G41" s="131"/>
      <c r="H41" s="37" t="s">
        <v>46</v>
      </c>
      <c r="I41" s="126" t="s">
        <v>47</v>
      </c>
      <c r="J41" s="128"/>
      <c r="K41" s="11">
        <v>213</v>
      </c>
      <c r="L41" s="11">
        <v>2</v>
      </c>
      <c r="M41" s="48">
        <v>1</v>
      </c>
    </row>
    <row r="42" spans="1:13" s="38" customFormat="1" ht="20.25" customHeight="1">
      <c r="A42" s="45" t="s">
        <v>43</v>
      </c>
      <c r="B42" s="46" t="s">
        <v>101</v>
      </c>
      <c r="C42" s="129" t="s">
        <v>102</v>
      </c>
      <c r="D42" s="130"/>
      <c r="E42" s="130"/>
      <c r="F42" s="130"/>
      <c r="G42" s="131"/>
      <c r="H42" s="37" t="s">
        <v>46</v>
      </c>
      <c r="I42" s="126" t="s">
        <v>47</v>
      </c>
      <c r="J42" s="128"/>
      <c r="K42" s="11">
        <v>213</v>
      </c>
      <c r="L42" s="11">
        <v>2</v>
      </c>
      <c r="M42" s="48">
        <v>1</v>
      </c>
    </row>
    <row r="43" spans="1:13" s="38" customFormat="1" ht="33" customHeight="1">
      <c r="A43" s="45" t="s">
        <v>43</v>
      </c>
      <c r="B43" s="46" t="s">
        <v>44</v>
      </c>
      <c r="C43" s="129" t="s">
        <v>45</v>
      </c>
      <c r="D43" s="130"/>
      <c r="E43" s="130"/>
      <c r="F43" s="130"/>
      <c r="G43" s="131"/>
      <c r="H43" s="37" t="s">
        <v>46</v>
      </c>
      <c r="I43" s="126" t="s">
        <v>47</v>
      </c>
      <c r="J43" s="128"/>
      <c r="K43" s="11">
        <v>213</v>
      </c>
      <c r="L43" s="11">
        <v>2</v>
      </c>
      <c r="M43" s="48">
        <v>1.2</v>
      </c>
    </row>
    <row r="44" spans="1:13" s="38" customFormat="1" ht="32.25" customHeight="1">
      <c r="A44" s="45" t="s">
        <v>43</v>
      </c>
      <c r="B44" s="46" t="s">
        <v>48</v>
      </c>
      <c r="C44" s="129" t="s">
        <v>49</v>
      </c>
      <c r="D44" s="130"/>
      <c r="E44" s="130"/>
      <c r="F44" s="130"/>
      <c r="G44" s="131"/>
      <c r="H44" s="37" t="s">
        <v>46</v>
      </c>
      <c r="I44" s="126" t="s">
        <v>47</v>
      </c>
      <c r="J44" s="128"/>
      <c r="K44" s="11">
        <v>213</v>
      </c>
      <c r="L44" s="11">
        <v>2</v>
      </c>
      <c r="M44" s="48">
        <v>10.8</v>
      </c>
    </row>
    <row r="45" spans="1:13" s="38" customFormat="1" ht="20.25" customHeight="1">
      <c r="A45" s="45" t="s">
        <v>43</v>
      </c>
      <c r="B45" s="46" t="s">
        <v>50</v>
      </c>
      <c r="C45" s="129" t="s">
        <v>51</v>
      </c>
      <c r="D45" s="130"/>
      <c r="E45" s="130"/>
      <c r="F45" s="130"/>
      <c r="G45" s="131"/>
      <c r="H45" s="37" t="s">
        <v>46</v>
      </c>
      <c r="I45" s="126" t="s">
        <v>47</v>
      </c>
      <c r="J45" s="128"/>
      <c r="K45" s="11">
        <v>213</v>
      </c>
      <c r="L45" s="11">
        <v>2</v>
      </c>
      <c r="M45" s="48">
        <v>9.6</v>
      </c>
    </row>
    <row r="46" spans="1:13" s="38" customFormat="1" ht="20.25" customHeight="1">
      <c r="A46" s="45" t="s">
        <v>43</v>
      </c>
      <c r="B46" s="46" t="s">
        <v>52</v>
      </c>
      <c r="C46" s="129" t="s">
        <v>53</v>
      </c>
      <c r="D46" s="130"/>
      <c r="E46" s="130"/>
      <c r="F46" s="130"/>
      <c r="G46" s="131"/>
      <c r="H46" s="37" t="s">
        <v>46</v>
      </c>
      <c r="I46" s="126" t="s">
        <v>47</v>
      </c>
      <c r="J46" s="128"/>
      <c r="K46" s="194">
        <v>213</v>
      </c>
      <c r="L46" s="194">
        <v>2</v>
      </c>
      <c r="M46" s="124">
        <v>9</v>
      </c>
    </row>
    <row r="47" spans="1:13" s="38" customFormat="1" ht="20.25" customHeight="1">
      <c r="A47" s="45" t="s">
        <v>43</v>
      </c>
      <c r="B47" s="46" t="s">
        <v>54</v>
      </c>
      <c r="C47" s="129" t="s">
        <v>55</v>
      </c>
      <c r="D47" s="130"/>
      <c r="E47" s="130"/>
      <c r="F47" s="130"/>
      <c r="G47" s="131"/>
      <c r="H47" s="37" t="s">
        <v>46</v>
      </c>
      <c r="I47" s="126" t="s">
        <v>47</v>
      </c>
      <c r="J47" s="128"/>
      <c r="K47" s="195"/>
      <c r="L47" s="195"/>
      <c r="M47" s="125"/>
    </row>
    <row r="48" spans="1:13" s="38" customFormat="1" ht="20.25" customHeight="1">
      <c r="A48" s="45" t="s">
        <v>43</v>
      </c>
      <c r="B48" s="46" t="s">
        <v>56</v>
      </c>
      <c r="C48" s="129" t="s">
        <v>57</v>
      </c>
      <c r="D48" s="130"/>
      <c r="E48" s="130"/>
      <c r="F48" s="130"/>
      <c r="G48" s="131"/>
      <c r="H48" s="37" t="s">
        <v>46</v>
      </c>
      <c r="I48" s="126" t="s">
        <v>47</v>
      </c>
      <c r="J48" s="128"/>
      <c r="K48" s="11">
        <v>213</v>
      </c>
      <c r="L48" s="11">
        <v>2</v>
      </c>
      <c r="M48" s="82">
        <v>9</v>
      </c>
    </row>
    <row r="49" spans="1:13" s="38" customFormat="1" ht="20.25" customHeight="1">
      <c r="A49" s="45" t="s">
        <v>43</v>
      </c>
      <c r="B49" s="46" t="s">
        <v>58</v>
      </c>
      <c r="C49" s="129" t="s">
        <v>59</v>
      </c>
      <c r="D49" s="130"/>
      <c r="E49" s="130"/>
      <c r="F49" s="130"/>
      <c r="G49" s="131"/>
      <c r="H49" s="37" t="s">
        <v>46</v>
      </c>
      <c r="I49" s="126" t="s">
        <v>47</v>
      </c>
      <c r="J49" s="128"/>
      <c r="K49" s="194">
        <v>213</v>
      </c>
      <c r="L49" s="194">
        <v>2</v>
      </c>
      <c r="M49" s="124">
        <v>5</v>
      </c>
    </row>
    <row r="50" spans="1:13" s="38" customFormat="1" ht="20.25" customHeight="1">
      <c r="A50" s="45" t="s">
        <v>43</v>
      </c>
      <c r="B50" s="46" t="s">
        <v>60</v>
      </c>
      <c r="C50" s="129" t="s">
        <v>61</v>
      </c>
      <c r="D50" s="130"/>
      <c r="E50" s="130"/>
      <c r="F50" s="130"/>
      <c r="G50" s="131"/>
      <c r="H50" s="37" t="s">
        <v>46</v>
      </c>
      <c r="I50" s="126" t="s">
        <v>47</v>
      </c>
      <c r="J50" s="128"/>
      <c r="K50" s="209"/>
      <c r="L50" s="209"/>
      <c r="M50" s="142"/>
    </row>
    <row r="51" spans="1:13" s="38" customFormat="1" ht="20.25" customHeight="1">
      <c r="A51" s="45" t="s">
        <v>43</v>
      </c>
      <c r="B51" s="46" t="s">
        <v>62</v>
      </c>
      <c r="C51" s="129" t="s">
        <v>63</v>
      </c>
      <c r="D51" s="130"/>
      <c r="E51" s="130"/>
      <c r="F51" s="130"/>
      <c r="G51" s="131"/>
      <c r="H51" s="37" t="s">
        <v>46</v>
      </c>
      <c r="I51" s="126" t="s">
        <v>47</v>
      </c>
      <c r="J51" s="128"/>
      <c r="K51" s="195"/>
      <c r="L51" s="195"/>
      <c r="M51" s="125"/>
    </row>
    <row r="52" spans="1:13" s="38" customFormat="1" ht="20.25" customHeight="1">
      <c r="A52" s="45" t="s">
        <v>43</v>
      </c>
      <c r="B52" s="46" t="s">
        <v>68</v>
      </c>
      <c r="C52" s="129" t="s">
        <v>69</v>
      </c>
      <c r="D52" s="130"/>
      <c r="E52" s="130"/>
      <c r="F52" s="130"/>
      <c r="G52" s="131"/>
      <c r="H52" s="37" t="s">
        <v>46</v>
      </c>
      <c r="I52" s="126" t="s">
        <v>47</v>
      </c>
      <c r="J52" s="128"/>
      <c r="K52" s="11">
        <v>213</v>
      </c>
      <c r="L52" s="11">
        <v>2</v>
      </c>
      <c r="M52" s="82">
        <v>7</v>
      </c>
    </row>
    <row r="53" spans="1:13" s="38" customFormat="1" ht="20.25" customHeight="1">
      <c r="A53" s="45" t="s">
        <v>43</v>
      </c>
      <c r="B53" s="46" t="s">
        <v>64</v>
      </c>
      <c r="C53" s="129" t="s">
        <v>65</v>
      </c>
      <c r="D53" s="130"/>
      <c r="E53" s="130"/>
      <c r="F53" s="130"/>
      <c r="G53" s="131"/>
      <c r="H53" s="37" t="s">
        <v>46</v>
      </c>
      <c r="I53" s="126" t="s">
        <v>47</v>
      </c>
      <c r="J53" s="128"/>
      <c r="K53" s="194">
        <v>213</v>
      </c>
      <c r="L53" s="194">
        <v>2</v>
      </c>
      <c r="M53" s="124">
        <v>5</v>
      </c>
    </row>
    <row r="54" spans="1:13" s="38" customFormat="1" ht="20.25" customHeight="1">
      <c r="A54" s="45" t="s">
        <v>43</v>
      </c>
      <c r="B54" s="46" t="s">
        <v>66</v>
      </c>
      <c r="C54" s="129" t="s">
        <v>67</v>
      </c>
      <c r="D54" s="130"/>
      <c r="E54" s="130"/>
      <c r="F54" s="130"/>
      <c r="G54" s="131"/>
      <c r="H54" s="37" t="s">
        <v>46</v>
      </c>
      <c r="I54" s="126" t="s">
        <v>47</v>
      </c>
      <c r="J54" s="128"/>
      <c r="K54" s="195"/>
      <c r="L54" s="195"/>
      <c r="M54" s="125"/>
    </row>
    <row r="55" spans="1:13" s="38" customFormat="1" ht="20.25" customHeight="1">
      <c r="A55" s="45" t="s">
        <v>43</v>
      </c>
      <c r="B55" s="46" t="s">
        <v>70</v>
      </c>
      <c r="C55" s="129" t="s">
        <v>71</v>
      </c>
      <c r="D55" s="130"/>
      <c r="E55" s="130"/>
      <c r="F55" s="130"/>
      <c r="G55" s="131"/>
      <c r="H55" s="37" t="s">
        <v>46</v>
      </c>
      <c r="I55" s="126" t="s">
        <v>47</v>
      </c>
      <c r="J55" s="128"/>
      <c r="K55" s="194">
        <v>213</v>
      </c>
      <c r="L55" s="194">
        <v>2</v>
      </c>
      <c r="M55" s="124">
        <v>3</v>
      </c>
    </row>
    <row r="56" spans="1:13" s="38" customFormat="1" ht="20.25" customHeight="1">
      <c r="A56" s="45" t="s">
        <v>43</v>
      </c>
      <c r="B56" s="46" t="s">
        <v>72</v>
      </c>
      <c r="C56" s="129" t="s">
        <v>73</v>
      </c>
      <c r="D56" s="130"/>
      <c r="E56" s="130"/>
      <c r="F56" s="130"/>
      <c r="G56" s="131"/>
      <c r="H56" s="37" t="s">
        <v>46</v>
      </c>
      <c r="I56" s="126" t="s">
        <v>47</v>
      </c>
      <c r="J56" s="128"/>
      <c r="K56" s="195"/>
      <c r="L56" s="195"/>
      <c r="M56" s="125"/>
    </row>
    <row r="57" spans="1:13" s="38" customFormat="1" ht="20.25" customHeight="1">
      <c r="A57" s="45" t="s">
        <v>43</v>
      </c>
      <c r="B57" s="46" t="s">
        <v>135</v>
      </c>
      <c r="C57" s="129" t="s">
        <v>136</v>
      </c>
      <c r="D57" s="130"/>
      <c r="E57" s="130"/>
      <c r="F57" s="130"/>
      <c r="G57" s="131"/>
      <c r="H57" s="37" t="s">
        <v>46</v>
      </c>
      <c r="I57" s="126" t="s">
        <v>47</v>
      </c>
      <c r="J57" s="128"/>
      <c r="K57" s="11">
        <v>213</v>
      </c>
      <c r="L57" s="11">
        <v>2</v>
      </c>
      <c r="M57" s="82">
        <v>0.2</v>
      </c>
    </row>
    <row r="58" spans="1:13" s="38" customFormat="1" ht="20.25" customHeight="1">
      <c r="A58" s="45" t="s">
        <v>43</v>
      </c>
      <c r="B58" s="46" t="s">
        <v>74</v>
      </c>
      <c r="C58" s="129" t="s">
        <v>75</v>
      </c>
      <c r="D58" s="130"/>
      <c r="E58" s="130"/>
      <c r="F58" s="130"/>
      <c r="G58" s="131"/>
      <c r="H58" s="37" t="s">
        <v>46</v>
      </c>
      <c r="I58" s="126" t="s">
        <v>47</v>
      </c>
      <c r="J58" s="128"/>
      <c r="K58" s="11">
        <v>213</v>
      </c>
      <c r="L58" s="11">
        <v>1</v>
      </c>
      <c r="M58" s="48">
        <v>2</v>
      </c>
    </row>
    <row r="59" spans="1:13" ht="9" customHeight="1">
      <c r="A59" s="49"/>
      <c r="B59" s="49"/>
      <c r="C59" s="49"/>
      <c r="D59" s="50"/>
      <c r="E59" s="41"/>
      <c r="F59" s="39"/>
      <c r="G59" s="51"/>
      <c r="H59" s="51"/>
      <c r="I59" s="51"/>
      <c r="J59" s="51"/>
      <c r="K59" s="43"/>
      <c r="L59" s="43"/>
      <c r="M59" s="52"/>
    </row>
    <row r="60" spans="1:13" ht="18.75" customHeight="1">
      <c r="A60" s="35" t="s">
        <v>76</v>
      </c>
      <c r="B60" s="53"/>
      <c r="C60" s="53"/>
      <c r="D60" s="53"/>
      <c r="E60" s="53"/>
      <c r="F60" s="53"/>
      <c r="G60" s="53"/>
      <c r="H60" s="53"/>
      <c r="I60" s="53"/>
      <c r="K60" s="54"/>
    </row>
    <row r="61" spans="1:13" ht="15.75" customHeight="1">
      <c r="A61" s="132" t="s">
        <v>77</v>
      </c>
      <c r="B61" s="134" t="s">
        <v>78</v>
      </c>
      <c r="C61" s="136" t="s">
        <v>79</v>
      </c>
      <c r="D61" s="137"/>
      <c r="E61" s="138" t="s">
        <v>80</v>
      </c>
      <c r="F61" s="138"/>
      <c r="G61" s="138"/>
      <c r="H61" s="138"/>
    </row>
    <row r="62" spans="1:13" ht="42.75">
      <c r="A62" s="133"/>
      <c r="B62" s="135"/>
      <c r="C62" s="55" t="s">
        <v>81</v>
      </c>
      <c r="D62" s="56" t="s">
        <v>82</v>
      </c>
      <c r="E62" s="117" t="s">
        <v>81</v>
      </c>
      <c r="F62" s="118" t="s">
        <v>82</v>
      </c>
      <c r="G62" s="117" t="s">
        <v>81</v>
      </c>
      <c r="H62" s="118" t="s">
        <v>82</v>
      </c>
    </row>
    <row r="63" spans="1:13">
      <c r="A63" s="59">
        <v>1</v>
      </c>
      <c r="B63" s="60">
        <v>2</v>
      </c>
      <c r="C63" s="60">
        <v>3</v>
      </c>
      <c r="D63" s="60">
        <v>4</v>
      </c>
      <c r="E63" s="60">
        <v>5</v>
      </c>
      <c r="F63" s="60">
        <v>6</v>
      </c>
      <c r="G63" s="60">
        <v>7</v>
      </c>
      <c r="H63" s="60">
        <v>8</v>
      </c>
    </row>
    <row r="64" spans="1:13">
      <c r="A64" s="61" t="s">
        <v>83</v>
      </c>
      <c r="B64" s="62">
        <v>6</v>
      </c>
      <c r="C64" s="62">
        <v>6</v>
      </c>
      <c r="D64" s="62" t="s">
        <v>0</v>
      </c>
      <c r="E64" s="62">
        <v>5</v>
      </c>
      <c r="F64" s="62" t="s">
        <v>0</v>
      </c>
      <c r="G64" s="62">
        <f>G65+G66</f>
        <v>4</v>
      </c>
      <c r="H64" s="62" t="s">
        <v>0</v>
      </c>
    </row>
    <row r="65" spans="1:12">
      <c r="A65" s="63" t="s">
        <v>84</v>
      </c>
      <c r="B65" s="62">
        <v>2</v>
      </c>
      <c r="C65" s="62">
        <v>2</v>
      </c>
      <c r="D65" s="62" t="s">
        <v>0</v>
      </c>
      <c r="E65" s="62">
        <v>2</v>
      </c>
      <c r="F65" s="62" t="s">
        <v>0</v>
      </c>
      <c r="G65" s="62">
        <v>2</v>
      </c>
      <c r="H65" s="62" t="s">
        <v>0</v>
      </c>
    </row>
    <row r="66" spans="1:12">
      <c r="A66" s="63" t="s">
        <v>85</v>
      </c>
      <c r="B66" s="62">
        <v>4</v>
      </c>
      <c r="C66" s="62">
        <v>4</v>
      </c>
      <c r="D66" s="62" t="s">
        <v>0</v>
      </c>
      <c r="E66" s="62">
        <v>3</v>
      </c>
      <c r="F66" s="62" t="s">
        <v>0</v>
      </c>
      <c r="G66" s="62">
        <v>2</v>
      </c>
      <c r="H66" s="62" t="s">
        <v>0</v>
      </c>
    </row>
    <row r="67" spans="1:12">
      <c r="A67" s="61" t="s">
        <v>86</v>
      </c>
      <c r="B67" s="62">
        <v>64</v>
      </c>
      <c r="C67" s="62">
        <v>52</v>
      </c>
      <c r="D67" s="62" t="s">
        <v>0</v>
      </c>
      <c r="E67" s="62">
        <f>SUM(E68:E69)</f>
        <v>37</v>
      </c>
      <c r="F67" s="62" t="s">
        <v>0</v>
      </c>
      <c r="G67" s="62">
        <f>SUM(G68:G69)</f>
        <v>30</v>
      </c>
      <c r="H67" s="62" t="s">
        <v>0</v>
      </c>
      <c r="I67" s="123">
        <f>ROUND(B67*0.5,0)</f>
        <v>32</v>
      </c>
    </row>
    <row r="68" spans="1:12">
      <c r="A68" s="63" t="s">
        <v>84</v>
      </c>
      <c r="B68" s="64">
        <v>2</v>
      </c>
      <c r="C68" s="64">
        <v>2</v>
      </c>
      <c r="D68" s="62" t="s">
        <v>0</v>
      </c>
      <c r="E68" s="64">
        <v>1</v>
      </c>
      <c r="F68" s="62" t="s">
        <v>0</v>
      </c>
      <c r="G68" s="64">
        <v>1</v>
      </c>
      <c r="H68" s="62" t="s">
        <v>0</v>
      </c>
    </row>
    <row r="69" spans="1:12">
      <c r="A69" s="63" t="s">
        <v>85</v>
      </c>
      <c r="B69" s="64">
        <v>62</v>
      </c>
      <c r="C69" s="64">
        <v>50</v>
      </c>
      <c r="D69" s="62" t="s">
        <v>0</v>
      </c>
      <c r="E69" s="64">
        <v>36</v>
      </c>
      <c r="F69" s="62" t="s">
        <v>0</v>
      </c>
      <c r="G69" s="121">
        <v>29</v>
      </c>
      <c r="H69" s="62" t="s">
        <v>0</v>
      </c>
    </row>
    <row r="70" spans="1:12">
      <c r="A70" s="66" t="s">
        <v>3</v>
      </c>
      <c r="B70" s="67">
        <v>70</v>
      </c>
      <c r="C70" s="67">
        <v>58</v>
      </c>
      <c r="D70" s="68">
        <v>1</v>
      </c>
      <c r="E70" s="67">
        <f>E64+E67</f>
        <v>42</v>
      </c>
      <c r="F70" s="68">
        <v>0.8</v>
      </c>
      <c r="G70" s="67">
        <f>G64+G67</f>
        <v>34</v>
      </c>
      <c r="H70" s="68">
        <v>0.6</v>
      </c>
    </row>
    <row r="71" spans="1:12" ht="9" customHeight="1"/>
    <row r="72" spans="1:12">
      <c r="A72" s="69" t="s">
        <v>87</v>
      </c>
      <c r="B72" s="70"/>
      <c r="C72" s="70"/>
      <c r="D72" s="71"/>
      <c r="E72" s="72"/>
      <c r="F72" s="72"/>
      <c r="G72" s="72"/>
      <c r="H72" s="72"/>
      <c r="I72" s="72"/>
      <c r="J72" s="72"/>
      <c r="K72" s="72"/>
      <c r="L72" s="72"/>
    </row>
    <row r="73" spans="1:12">
      <c r="D73" s="73"/>
      <c r="E73" s="73"/>
      <c r="F73" s="73"/>
      <c r="G73" s="73"/>
      <c r="H73" s="73"/>
      <c r="I73" s="73"/>
      <c r="J73" s="73"/>
      <c r="K73" s="74" t="s">
        <v>4</v>
      </c>
    </row>
  </sheetData>
  <mergeCells count="125">
    <mergeCell ref="A7:M7"/>
    <mergeCell ref="A9:M9"/>
    <mergeCell ref="A11:M11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B17:D17"/>
    <mergeCell ref="F17:G17"/>
    <mergeCell ref="I17:J17"/>
    <mergeCell ref="L17:M17"/>
    <mergeCell ref="M21:M22"/>
    <mergeCell ref="F22:G22"/>
    <mergeCell ref="I22:J22"/>
    <mergeCell ref="B18:D18"/>
    <mergeCell ref="F18:G18"/>
    <mergeCell ref="I18:J18"/>
    <mergeCell ref="L18:M18"/>
    <mergeCell ref="L24:L27"/>
    <mergeCell ref="M24:M27"/>
    <mergeCell ref="I25:J25"/>
    <mergeCell ref="A21:A22"/>
    <mergeCell ref="B21:D22"/>
    <mergeCell ref="E21:G21"/>
    <mergeCell ref="H21:J21"/>
    <mergeCell ref="K21:K22"/>
    <mergeCell ref="L21:L22"/>
    <mergeCell ref="A24:A27"/>
    <mergeCell ref="B24:D27"/>
    <mergeCell ref="E24:E27"/>
    <mergeCell ref="F24:G27"/>
    <mergeCell ref="I24:J24"/>
    <mergeCell ref="K24:K27"/>
    <mergeCell ref="B23:D23"/>
    <mergeCell ref="F23:G23"/>
    <mergeCell ref="I23:J23"/>
    <mergeCell ref="M28:M31"/>
    <mergeCell ref="I29:J29"/>
    <mergeCell ref="A32:A33"/>
    <mergeCell ref="B32:D33"/>
    <mergeCell ref="E32:E35"/>
    <mergeCell ref="F32:G35"/>
    <mergeCell ref="I32:J32"/>
    <mergeCell ref="K32:K35"/>
    <mergeCell ref="L32:L35"/>
    <mergeCell ref="M32:M35"/>
    <mergeCell ref="A28:A31"/>
    <mergeCell ref="B28:D31"/>
    <mergeCell ref="E28:E31"/>
    <mergeCell ref="F28:G31"/>
    <mergeCell ref="I28:J28"/>
    <mergeCell ref="K28:K31"/>
    <mergeCell ref="L28:L31"/>
    <mergeCell ref="K38:K39"/>
    <mergeCell ref="L38:L39"/>
    <mergeCell ref="M38:M39"/>
    <mergeCell ref="I39:J39"/>
    <mergeCell ref="C40:G40"/>
    <mergeCell ref="I40:J40"/>
    <mergeCell ref="I33:J33"/>
    <mergeCell ref="A34:A35"/>
    <mergeCell ref="B34:D35"/>
    <mergeCell ref="I34:J34"/>
    <mergeCell ref="I35:J35"/>
    <mergeCell ref="A38:A39"/>
    <mergeCell ref="B38:B39"/>
    <mergeCell ref="C38:G39"/>
    <mergeCell ref="H38:J38"/>
    <mergeCell ref="C44:G44"/>
    <mergeCell ref="I44:J44"/>
    <mergeCell ref="C45:G45"/>
    <mergeCell ref="I45:J45"/>
    <mergeCell ref="C46:G46"/>
    <mergeCell ref="I46:J46"/>
    <mergeCell ref="C41:G41"/>
    <mergeCell ref="I41:J41"/>
    <mergeCell ref="C42:G42"/>
    <mergeCell ref="I42:J42"/>
    <mergeCell ref="C43:G43"/>
    <mergeCell ref="I43:J43"/>
    <mergeCell ref="M49:M51"/>
    <mergeCell ref="C50:G50"/>
    <mergeCell ref="I50:J50"/>
    <mergeCell ref="C51:G51"/>
    <mergeCell ref="I51:J51"/>
    <mergeCell ref="K46:K47"/>
    <mergeCell ref="L46:L47"/>
    <mergeCell ref="M46:M47"/>
    <mergeCell ref="C47:G47"/>
    <mergeCell ref="I47:J47"/>
    <mergeCell ref="C48:G48"/>
    <mergeCell ref="I48:J48"/>
    <mergeCell ref="C52:G52"/>
    <mergeCell ref="I52:J52"/>
    <mergeCell ref="C53:G53"/>
    <mergeCell ref="I53:J53"/>
    <mergeCell ref="K53:K54"/>
    <mergeCell ref="L53:L54"/>
    <mergeCell ref="C49:G49"/>
    <mergeCell ref="I49:J49"/>
    <mergeCell ref="K49:K51"/>
    <mergeCell ref="L49:L51"/>
    <mergeCell ref="C57:G57"/>
    <mergeCell ref="I57:J57"/>
    <mergeCell ref="C58:G58"/>
    <mergeCell ref="I58:J58"/>
    <mergeCell ref="A61:A62"/>
    <mergeCell ref="B61:B62"/>
    <mergeCell ref="C61:D61"/>
    <mergeCell ref="E61:H61"/>
    <mergeCell ref="M53:M54"/>
    <mergeCell ref="C54:G54"/>
    <mergeCell ref="I54:J54"/>
    <mergeCell ref="C55:G55"/>
    <mergeCell ref="I55:J55"/>
    <mergeCell ref="K55:K56"/>
    <mergeCell ref="L55:L56"/>
    <mergeCell ref="M55:M56"/>
    <mergeCell ref="C56:G56"/>
    <mergeCell ref="I56:J56"/>
  </mergeCells>
  <conditionalFormatting sqref="E59:J59 H41:H58 E36 E24:E33 C34:C35 F32:F33">
    <cfRule type="cellIs" dxfId="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8"/>
  <sheetViews>
    <sheetView zoomScale="75" zoomScaleNormal="75" workbookViewId="0">
      <selection activeCell="A11" sqref="A11:M11"/>
    </sheetView>
  </sheetViews>
  <sheetFormatPr defaultColWidth="9" defaultRowHeight="15.75"/>
  <cols>
    <col min="1" max="1" width="15.25" style="5" customWidth="1"/>
    <col min="2" max="2" width="14.625" style="5" customWidth="1"/>
    <col min="3" max="3" width="13.5" style="5" customWidth="1"/>
    <col min="4" max="4" width="10.375" style="5" customWidth="1"/>
    <col min="5" max="5" width="12.875" style="5" customWidth="1"/>
    <col min="6" max="6" width="10.25" style="5" customWidth="1"/>
    <col min="7" max="7" width="13.875" style="5" customWidth="1"/>
    <col min="8" max="8" width="9.625" style="5" customWidth="1"/>
    <col min="9" max="9" width="13.5" style="5" customWidth="1"/>
    <col min="10" max="10" width="12.625" style="5" customWidth="1"/>
    <col min="11" max="11" width="15.75" style="5" customWidth="1"/>
    <col min="12" max="12" width="9" style="5" customWidth="1"/>
    <col min="13" max="13" width="13.375" style="5" customWidth="1"/>
    <col min="14" max="16384" width="9" style="5"/>
  </cols>
  <sheetData>
    <row r="1" spans="1:14" s="1" customFormat="1" ht="18">
      <c r="B1" s="5"/>
      <c r="I1" s="13"/>
      <c r="M1" s="4" t="s">
        <v>11</v>
      </c>
      <c r="N1" s="14"/>
    </row>
    <row r="2" spans="1:14" s="1" customFormat="1" ht="18">
      <c r="B2" s="5"/>
      <c r="I2" s="13"/>
      <c r="M2" s="2" t="s">
        <v>244</v>
      </c>
      <c r="N2" s="14"/>
    </row>
    <row r="3" spans="1:14" s="1" customFormat="1" ht="18">
      <c r="B3" s="5"/>
      <c r="I3" s="13"/>
      <c r="M3" s="3" t="s">
        <v>245</v>
      </c>
      <c r="N3" s="14"/>
    </row>
    <row r="4" spans="1:14" ht="18">
      <c r="K4" s="6"/>
      <c r="L4" s="6"/>
      <c r="M4" s="15" t="s">
        <v>12</v>
      </c>
    </row>
    <row r="5" spans="1:14" ht="18">
      <c r="K5" s="10"/>
      <c r="L5" s="10"/>
      <c r="M5" s="7" t="s">
        <v>1</v>
      </c>
    </row>
    <row r="6" spans="1:14" ht="18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14" ht="46.5" customHeight="1">
      <c r="A7" s="206" t="s">
        <v>13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</row>
    <row r="8" spans="1:14" ht="3.75" customHeight="1"/>
    <row r="9" spans="1:14" ht="48" customHeight="1">
      <c r="A9" s="191" t="s">
        <v>141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14" ht="4.5" customHeight="1"/>
    <row r="11" spans="1:14" ht="45" customHeight="1">
      <c r="A11" s="192" t="s">
        <v>246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</row>
    <row r="13" spans="1:14" ht="32.25" customHeight="1">
      <c r="A13" s="207" t="s">
        <v>142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</row>
    <row r="14" spans="1:14" s="8" customFormat="1">
      <c r="A14" s="208" t="s">
        <v>143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</row>
    <row r="15" spans="1:14" s="8" customFormat="1">
      <c r="A15" s="208" t="s">
        <v>144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</row>
    <row r="16" spans="1:14" s="8" customFormat="1">
      <c r="A16" s="208" t="s">
        <v>145</v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</row>
    <row r="17" spans="1:30" ht="9" customHeight="1">
      <c r="A17" s="19"/>
      <c r="B17" s="20"/>
      <c r="C17" s="20"/>
      <c r="D17" s="20"/>
      <c r="E17" s="19"/>
      <c r="F17" s="19"/>
      <c r="G17" s="19"/>
      <c r="H17" s="19"/>
      <c r="I17" s="19"/>
      <c r="J17" s="19"/>
      <c r="K17" s="19"/>
      <c r="L17" s="20"/>
      <c r="M17" s="19"/>
    </row>
    <row r="18" spans="1:30" ht="43.5" customHeight="1">
      <c r="A18" s="143" t="s">
        <v>18</v>
      </c>
      <c r="B18" s="172" t="s">
        <v>19</v>
      </c>
      <c r="C18" s="173"/>
      <c r="D18" s="174"/>
      <c r="E18" s="203" t="s">
        <v>9</v>
      </c>
      <c r="F18" s="204"/>
      <c r="G18" s="205"/>
      <c r="H18" s="203" t="s">
        <v>8</v>
      </c>
      <c r="I18" s="204"/>
      <c r="J18" s="205"/>
      <c r="K18" s="143" t="s">
        <v>20</v>
      </c>
      <c r="L18" s="186" t="s">
        <v>21</v>
      </c>
      <c r="M18" s="187"/>
    </row>
    <row r="19" spans="1:30" ht="67.5" customHeight="1">
      <c r="A19" s="144"/>
      <c r="B19" s="175"/>
      <c r="C19" s="176"/>
      <c r="D19" s="177"/>
      <c r="E19" s="77" t="s">
        <v>6</v>
      </c>
      <c r="F19" s="196" t="s">
        <v>7</v>
      </c>
      <c r="G19" s="197"/>
      <c r="H19" s="78" t="s">
        <v>10</v>
      </c>
      <c r="I19" s="196" t="s">
        <v>2</v>
      </c>
      <c r="J19" s="197"/>
      <c r="K19" s="144"/>
      <c r="L19" s="188"/>
      <c r="M19" s="189"/>
    </row>
    <row r="20" spans="1:30" s="25" customFormat="1">
      <c r="A20" s="23">
        <v>1</v>
      </c>
      <c r="B20" s="147">
        <f>A20+1</f>
        <v>2</v>
      </c>
      <c r="C20" s="148"/>
      <c r="D20" s="149"/>
      <c r="E20" s="23">
        <f>B20+1</f>
        <v>3</v>
      </c>
      <c r="F20" s="147">
        <f>E20+1</f>
        <v>4</v>
      </c>
      <c r="G20" s="149"/>
      <c r="H20" s="24">
        <f>F20+1</f>
        <v>5</v>
      </c>
      <c r="I20" s="147">
        <f>H20+1</f>
        <v>6</v>
      </c>
      <c r="J20" s="149"/>
      <c r="K20" s="23">
        <f>I20+1</f>
        <v>7</v>
      </c>
      <c r="L20" s="147">
        <f>K20+1</f>
        <v>8</v>
      </c>
      <c r="M20" s="149"/>
    </row>
    <row r="21" spans="1:30" ht="46.5" customHeight="1">
      <c r="A21" s="26" t="s">
        <v>146</v>
      </c>
      <c r="B21" s="181" t="s">
        <v>147</v>
      </c>
      <c r="C21" s="182"/>
      <c r="D21" s="183"/>
      <c r="E21" s="26">
        <v>800</v>
      </c>
      <c r="F21" s="181" t="s">
        <v>24</v>
      </c>
      <c r="G21" s="183"/>
      <c r="H21" s="27" t="s">
        <v>25</v>
      </c>
      <c r="I21" s="181" t="s">
        <v>26</v>
      </c>
      <c r="J21" s="183"/>
      <c r="K21" s="28">
        <v>213</v>
      </c>
      <c r="L21" s="184">
        <v>37088</v>
      </c>
      <c r="M21" s="185"/>
    </row>
    <row r="22" spans="1:30" ht="9.75" customHeight="1">
      <c r="A22" s="29"/>
      <c r="B22" s="30"/>
      <c r="C22" s="30"/>
      <c r="D22" s="30"/>
      <c r="E22" s="29"/>
      <c r="F22" s="30"/>
      <c r="G22" s="30"/>
      <c r="H22" s="31"/>
      <c r="I22" s="29"/>
      <c r="J22" s="29"/>
      <c r="K22" s="32"/>
      <c r="L22" s="32"/>
      <c r="M22" s="33"/>
    </row>
    <row r="23" spans="1:30" ht="15.75" customHeight="1">
      <c r="A23" s="34" t="s">
        <v>27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30" ht="36.75" customHeight="1">
      <c r="A24" s="143" t="s">
        <v>28</v>
      </c>
      <c r="B24" s="172" t="s">
        <v>29</v>
      </c>
      <c r="C24" s="173"/>
      <c r="D24" s="174"/>
      <c r="E24" s="203" t="s">
        <v>9</v>
      </c>
      <c r="F24" s="204"/>
      <c r="G24" s="205"/>
      <c r="H24" s="203" t="s">
        <v>8</v>
      </c>
      <c r="I24" s="204"/>
      <c r="J24" s="205"/>
      <c r="K24" s="143" t="s">
        <v>20</v>
      </c>
      <c r="L24" s="143" t="s">
        <v>30</v>
      </c>
      <c r="M24" s="143" t="s">
        <v>31</v>
      </c>
    </row>
    <row r="25" spans="1:30" ht="28.5" customHeight="1">
      <c r="A25" s="144"/>
      <c r="B25" s="175"/>
      <c r="C25" s="176"/>
      <c r="D25" s="177"/>
      <c r="E25" s="77" t="s">
        <v>6</v>
      </c>
      <c r="F25" s="196" t="s">
        <v>7</v>
      </c>
      <c r="G25" s="197"/>
      <c r="H25" s="78" t="s">
        <v>10</v>
      </c>
      <c r="I25" s="196" t="s">
        <v>2</v>
      </c>
      <c r="J25" s="197"/>
      <c r="K25" s="144"/>
      <c r="L25" s="144"/>
      <c r="M25" s="144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</row>
    <row r="26" spans="1:30">
      <c r="A26" s="23">
        <v>1</v>
      </c>
      <c r="B26" s="169">
        <f>A26+1</f>
        <v>2</v>
      </c>
      <c r="C26" s="170"/>
      <c r="D26" s="171"/>
      <c r="E26" s="36">
        <f>B26+1</f>
        <v>3</v>
      </c>
      <c r="F26" s="147">
        <f>E26+1</f>
        <v>4</v>
      </c>
      <c r="G26" s="149"/>
      <c r="H26" s="24">
        <f>F26+1</f>
        <v>5</v>
      </c>
      <c r="I26" s="147">
        <f>H26+1</f>
        <v>6</v>
      </c>
      <c r="J26" s="149"/>
      <c r="K26" s="23">
        <f>I26+1</f>
        <v>7</v>
      </c>
      <c r="L26" s="23">
        <f>K26+1</f>
        <v>8</v>
      </c>
      <c r="M26" s="23">
        <f>L26+1</f>
        <v>9</v>
      </c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</row>
    <row r="27" spans="1:30" s="38" customFormat="1" ht="30.75" customHeight="1">
      <c r="A27" s="202" t="s">
        <v>32</v>
      </c>
      <c r="B27" s="201" t="s">
        <v>33</v>
      </c>
      <c r="C27" s="201"/>
      <c r="D27" s="201"/>
      <c r="E27" s="157">
        <v>801</v>
      </c>
      <c r="F27" s="160" t="s">
        <v>34</v>
      </c>
      <c r="G27" s="162"/>
      <c r="H27" s="37">
        <v>104</v>
      </c>
      <c r="I27" s="129" t="s">
        <v>26</v>
      </c>
      <c r="J27" s="131"/>
      <c r="K27" s="139">
        <v>213</v>
      </c>
      <c r="L27" s="139">
        <v>1</v>
      </c>
      <c r="M27" s="154">
        <v>1</v>
      </c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</row>
    <row r="28" spans="1:30" s="38" customFormat="1" ht="30.75" customHeight="1">
      <c r="A28" s="202"/>
      <c r="B28" s="201"/>
      <c r="C28" s="201"/>
      <c r="D28" s="201"/>
      <c r="E28" s="158"/>
      <c r="F28" s="163"/>
      <c r="G28" s="165"/>
      <c r="H28" s="37">
        <v>32</v>
      </c>
      <c r="I28" s="129" t="s">
        <v>35</v>
      </c>
      <c r="J28" s="131"/>
      <c r="K28" s="141"/>
      <c r="L28" s="141"/>
      <c r="M28" s="155"/>
    </row>
    <row r="29" spans="1:30" s="38" customFormat="1" ht="20.25" customHeight="1">
      <c r="A29" s="202"/>
      <c r="B29" s="201"/>
      <c r="C29" s="201"/>
      <c r="D29" s="201"/>
      <c r="E29" s="158"/>
      <c r="F29" s="163"/>
      <c r="G29" s="165"/>
      <c r="H29" s="37">
        <v>87</v>
      </c>
      <c r="I29" s="129" t="s">
        <v>36</v>
      </c>
      <c r="J29" s="131"/>
      <c r="K29" s="141"/>
      <c r="L29" s="141"/>
      <c r="M29" s="155"/>
    </row>
    <row r="30" spans="1:30" s="38" customFormat="1" ht="20.25" customHeight="1">
      <c r="A30" s="202"/>
      <c r="B30" s="201"/>
      <c r="C30" s="201"/>
      <c r="D30" s="201"/>
      <c r="E30" s="158"/>
      <c r="F30" s="163"/>
      <c r="G30" s="165"/>
      <c r="H30" s="37">
        <v>62</v>
      </c>
      <c r="I30" s="129" t="s">
        <v>37</v>
      </c>
      <c r="J30" s="131"/>
      <c r="K30" s="141"/>
      <c r="L30" s="141"/>
      <c r="M30" s="155"/>
    </row>
    <row r="31" spans="1:30" s="38" customFormat="1" ht="18.75" customHeight="1">
      <c r="A31" s="37" t="s">
        <v>148</v>
      </c>
      <c r="B31" s="129" t="s">
        <v>149</v>
      </c>
      <c r="C31" s="130"/>
      <c r="D31" s="131"/>
      <c r="E31" s="159"/>
      <c r="F31" s="166"/>
      <c r="G31" s="168"/>
      <c r="H31" s="37">
        <v>35</v>
      </c>
      <c r="I31" s="129" t="s">
        <v>150</v>
      </c>
      <c r="J31" s="131"/>
      <c r="K31" s="140"/>
      <c r="L31" s="140"/>
      <c r="M31" s="156"/>
    </row>
    <row r="32" spans="1:30" s="38" customFormat="1" ht="29.25" customHeight="1">
      <c r="A32" s="202" t="s">
        <v>38</v>
      </c>
      <c r="B32" s="201" t="s">
        <v>39</v>
      </c>
      <c r="C32" s="201"/>
      <c r="D32" s="201"/>
      <c r="E32" s="157">
        <v>803</v>
      </c>
      <c r="F32" s="160" t="s">
        <v>40</v>
      </c>
      <c r="G32" s="162"/>
      <c r="H32" s="37">
        <v>104</v>
      </c>
      <c r="I32" s="129" t="s">
        <v>26</v>
      </c>
      <c r="J32" s="131"/>
      <c r="K32" s="139">
        <v>213</v>
      </c>
      <c r="L32" s="139">
        <v>2</v>
      </c>
      <c r="M32" s="154">
        <v>4</v>
      </c>
    </row>
    <row r="33" spans="1:13" s="38" customFormat="1" ht="31.5" customHeight="1">
      <c r="A33" s="202"/>
      <c r="B33" s="201"/>
      <c r="C33" s="201"/>
      <c r="D33" s="201"/>
      <c r="E33" s="158"/>
      <c r="F33" s="163"/>
      <c r="G33" s="165"/>
      <c r="H33" s="37">
        <v>32</v>
      </c>
      <c r="I33" s="129" t="s">
        <v>35</v>
      </c>
      <c r="J33" s="131"/>
      <c r="K33" s="141"/>
      <c r="L33" s="141"/>
      <c r="M33" s="155"/>
    </row>
    <row r="34" spans="1:13" s="38" customFormat="1" ht="15.75" customHeight="1">
      <c r="A34" s="202"/>
      <c r="B34" s="201"/>
      <c r="C34" s="201"/>
      <c r="D34" s="201"/>
      <c r="E34" s="158"/>
      <c r="F34" s="163"/>
      <c r="G34" s="165"/>
      <c r="H34" s="37">
        <v>87</v>
      </c>
      <c r="I34" s="129" t="s">
        <v>36</v>
      </c>
      <c r="J34" s="131"/>
      <c r="K34" s="141"/>
      <c r="L34" s="141"/>
      <c r="M34" s="155"/>
    </row>
    <row r="35" spans="1:13" s="38" customFormat="1" ht="15.75" customHeight="1">
      <c r="A35" s="202"/>
      <c r="B35" s="201"/>
      <c r="C35" s="201"/>
      <c r="D35" s="201"/>
      <c r="E35" s="158"/>
      <c r="F35" s="163"/>
      <c r="G35" s="165"/>
      <c r="H35" s="37">
        <v>62</v>
      </c>
      <c r="I35" s="129" t="s">
        <v>37</v>
      </c>
      <c r="J35" s="131"/>
      <c r="K35" s="141"/>
      <c r="L35" s="141"/>
      <c r="M35" s="155"/>
    </row>
    <row r="36" spans="1:13" s="38" customFormat="1" ht="15.75" customHeight="1">
      <c r="A36" s="37" t="s">
        <v>151</v>
      </c>
      <c r="B36" s="129" t="s">
        <v>152</v>
      </c>
      <c r="C36" s="130"/>
      <c r="D36" s="131"/>
      <c r="E36" s="159"/>
      <c r="F36" s="166"/>
      <c r="G36" s="168"/>
      <c r="H36" s="37">
        <v>35</v>
      </c>
      <c r="I36" s="129" t="s">
        <v>150</v>
      </c>
      <c r="J36" s="131"/>
      <c r="K36" s="140"/>
      <c r="L36" s="140"/>
      <c r="M36" s="156"/>
    </row>
    <row r="37" spans="1:13" s="38" customFormat="1">
      <c r="A37" s="202" t="s">
        <v>92</v>
      </c>
      <c r="B37" s="201" t="s">
        <v>93</v>
      </c>
      <c r="C37" s="201"/>
      <c r="D37" s="201"/>
      <c r="E37" s="157" t="s">
        <v>94</v>
      </c>
      <c r="F37" s="160" t="s">
        <v>95</v>
      </c>
      <c r="G37" s="162"/>
      <c r="H37" s="45">
        <v>52</v>
      </c>
      <c r="I37" s="201" t="s">
        <v>96</v>
      </c>
      <c r="J37" s="201"/>
      <c r="K37" s="139">
        <v>213</v>
      </c>
      <c r="L37" s="139">
        <v>1</v>
      </c>
      <c r="M37" s="154">
        <v>1</v>
      </c>
    </row>
    <row r="38" spans="1:13" s="38" customFormat="1">
      <c r="A38" s="202"/>
      <c r="B38" s="201"/>
      <c r="C38" s="201"/>
      <c r="D38" s="201"/>
      <c r="E38" s="158"/>
      <c r="F38" s="163"/>
      <c r="G38" s="165"/>
      <c r="H38" s="45"/>
      <c r="I38" s="201"/>
      <c r="J38" s="201"/>
      <c r="K38" s="141"/>
      <c r="L38" s="141"/>
      <c r="M38" s="155"/>
    </row>
    <row r="39" spans="1:13" s="38" customFormat="1">
      <c r="A39" s="202" t="s">
        <v>97</v>
      </c>
      <c r="B39" s="201" t="s">
        <v>98</v>
      </c>
      <c r="C39" s="201"/>
      <c r="D39" s="201"/>
      <c r="E39" s="158"/>
      <c r="F39" s="163"/>
      <c r="G39" s="165"/>
      <c r="H39" s="45">
        <v>52</v>
      </c>
      <c r="I39" s="201" t="s">
        <v>96</v>
      </c>
      <c r="J39" s="201"/>
      <c r="K39" s="141"/>
      <c r="L39" s="141"/>
      <c r="M39" s="155"/>
    </row>
    <row r="40" spans="1:13" s="38" customFormat="1">
      <c r="A40" s="202"/>
      <c r="B40" s="201"/>
      <c r="C40" s="201"/>
      <c r="D40" s="201"/>
      <c r="E40" s="159"/>
      <c r="F40" s="166"/>
      <c r="G40" s="168"/>
      <c r="H40" s="45"/>
      <c r="I40" s="201"/>
      <c r="J40" s="201"/>
      <c r="K40" s="140"/>
      <c r="L40" s="140"/>
      <c r="M40" s="156"/>
    </row>
    <row r="41" spans="1:13" s="38" customFormat="1" ht="8.25" customHeight="1">
      <c r="A41" s="39"/>
      <c r="B41" s="40"/>
      <c r="C41" s="40"/>
      <c r="D41" s="40"/>
      <c r="E41" s="39"/>
      <c r="F41" s="40"/>
      <c r="G41" s="40"/>
      <c r="H41" s="39"/>
      <c r="I41" s="79"/>
      <c r="J41" s="79"/>
      <c r="K41" s="43"/>
      <c r="L41" s="43"/>
      <c r="M41" s="44"/>
    </row>
    <row r="42" spans="1:13" s="38" customFormat="1">
      <c r="A42" s="35" t="s">
        <v>41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s="38" customFormat="1" ht="54.75" customHeight="1">
      <c r="A43" s="143" t="s">
        <v>42</v>
      </c>
      <c r="B43" s="150" t="s">
        <v>28</v>
      </c>
      <c r="C43" s="150" t="s">
        <v>29</v>
      </c>
      <c r="D43" s="150"/>
      <c r="E43" s="150"/>
      <c r="F43" s="150"/>
      <c r="G43" s="150"/>
      <c r="H43" s="198" t="s">
        <v>5</v>
      </c>
      <c r="I43" s="199"/>
      <c r="J43" s="200"/>
      <c r="K43" s="143" t="s">
        <v>20</v>
      </c>
      <c r="L43" s="143" t="s">
        <v>30</v>
      </c>
      <c r="M43" s="143" t="s">
        <v>31</v>
      </c>
    </row>
    <row r="44" spans="1:13" s="38" customFormat="1" ht="40.5" customHeight="1">
      <c r="A44" s="144"/>
      <c r="B44" s="150"/>
      <c r="C44" s="150"/>
      <c r="D44" s="150"/>
      <c r="E44" s="150"/>
      <c r="F44" s="150"/>
      <c r="G44" s="150"/>
      <c r="H44" s="77" t="s">
        <v>6</v>
      </c>
      <c r="I44" s="196" t="s">
        <v>7</v>
      </c>
      <c r="J44" s="197"/>
      <c r="K44" s="144"/>
      <c r="L44" s="144"/>
      <c r="M44" s="144"/>
    </row>
    <row r="45" spans="1:13" s="38" customFormat="1">
      <c r="A45" s="23">
        <v>1</v>
      </c>
      <c r="B45" s="23">
        <f>A45+1</f>
        <v>2</v>
      </c>
      <c r="C45" s="147">
        <f>B45+1</f>
        <v>3</v>
      </c>
      <c r="D45" s="148"/>
      <c r="E45" s="148"/>
      <c r="F45" s="148"/>
      <c r="G45" s="149"/>
      <c r="H45" s="24">
        <f>C45+1</f>
        <v>4</v>
      </c>
      <c r="I45" s="147">
        <f>H45+1</f>
        <v>5</v>
      </c>
      <c r="J45" s="149"/>
      <c r="K45" s="23">
        <f>I45+1</f>
        <v>6</v>
      </c>
      <c r="L45" s="23">
        <f>K45+1</f>
        <v>7</v>
      </c>
      <c r="M45" s="23">
        <f>L45+1</f>
        <v>8</v>
      </c>
    </row>
    <row r="46" spans="1:13" s="38" customFormat="1" ht="20.25" customHeight="1">
      <c r="A46" s="45" t="s">
        <v>43</v>
      </c>
      <c r="B46" s="46" t="s">
        <v>99</v>
      </c>
      <c r="C46" s="129" t="s">
        <v>100</v>
      </c>
      <c r="D46" s="130"/>
      <c r="E46" s="130"/>
      <c r="F46" s="130"/>
      <c r="G46" s="131"/>
      <c r="H46" s="37" t="s">
        <v>46</v>
      </c>
      <c r="I46" s="126" t="s">
        <v>47</v>
      </c>
      <c r="J46" s="128"/>
      <c r="K46" s="11">
        <v>213</v>
      </c>
      <c r="L46" s="11">
        <v>2</v>
      </c>
      <c r="M46" s="48">
        <v>1</v>
      </c>
    </row>
    <row r="47" spans="1:13" s="38" customFormat="1" ht="20.25" customHeight="1">
      <c r="A47" s="45" t="s">
        <v>43</v>
      </c>
      <c r="B47" s="46" t="s">
        <v>153</v>
      </c>
      <c r="C47" s="129" t="s">
        <v>154</v>
      </c>
      <c r="D47" s="130"/>
      <c r="E47" s="130"/>
      <c r="F47" s="130"/>
      <c r="G47" s="131"/>
      <c r="H47" s="37" t="s">
        <v>46</v>
      </c>
      <c r="I47" s="126" t="s">
        <v>47</v>
      </c>
      <c r="J47" s="128"/>
      <c r="K47" s="11">
        <v>213</v>
      </c>
      <c r="L47" s="11">
        <v>2</v>
      </c>
      <c r="M47" s="48">
        <v>0.5</v>
      </c>
    </row>
    <row r="48" spans="1:13" s="38" customFormat="1" ht="20.25" customHeight="1">
      <c r="A48" s="45" t="s">
        <v>43</v>
      </c>
      <c r="B48" s="46" t="s">
        <v>155</v>
      </c>
      <c r="C48" s="129" t="s">
        <v>156</v>
      </c>
      <c r="D48" s="130"/>
      <c r="E48" s="130"/>
      <c r="F48" s="130"/>
      <c r="G48" s="131"/>
      <c r="H48" s="37" t="s">
        <v>46</v>
      </c>
      <c r="I48" s="126" t="s">
        <v>47</v>
      </c>
      <c r="J48" s="128"/>
      <c r="K48" s="194">
        <v>213</v>
      </c>
      <c r="L48" s="194">
        <v>2</v>
      </c>
      <c r="M48" s="124">
        <v>6</v>
      </c>
    </row>
    <row r="49" spans="1:13" s="38" customFormat="1" ht="20.25" customHeight="1">
      <c r="A49" s="45" t="s">
        <v>43</v>
      </c>
      <c r="B49" s="46" t="s">
        <v>157</v>
      </c>
      <c r="C49" s="129" t="s">
        <v>158</v>
      </c>
      <c r="D49" s="130"/>
      <c r="E49" s="130"/>
      <c r="F49" s="130"/>
      <c r="G49" s="131"/>
      <c r="H49" s="37" t="s">
        <v>46</v>
      </c>
      <c r="I49" s="126" t="s">
        <v>47</v>
      </c>
      <c r="J49" s="128"/>
      <c r="K49" s="195"/>
      <c r="L49" s="195"/>
      <c r="M49" s="125"/>
    </row>
    <row r="50" spans="1:13" s="38" customFormat="1" ht="20.25" customHeight="1">
      <c r="A50" s="45" t="s">
        <v>43</v>
      </c>
      <c r="B50" s="46" t="s">
        <v>159</v>
      </c>
      <c r="C50" s="129" t="s">
        <v>160</v>
      </c>
      <c r="D50" s="130"/>
      <c r="E50" s="130"/>
      <c r="F50" s="130"/>
      <c r="G50" s="131"/>
      <c r="H50" s="37" t="s">
        <v>46</v>
      </c>
      <c r="I50" s="126" t="s">
        <v>47</v>
      </c>
      <c r="J50" s="128"/>
      <c r="K50" s="194">
        <v>213</v>
      </c>
      <c r="L50" s="194">
        <v>2</v>
      </c>
      <c r="M50" s="124">
        <v>1.5</v>
      </c>
    </row>
    <row r="51" spans="1:13" s="38" customFormat="1" ht="20.25" customHeight="1">
      <c r="A51" s="45" t="s">
        <v>43</v>
      </c>
      <c r="B51" s="46" t="s">
        <v>161</v>
      </c>
      <c r="C51" s="129" t="s">
        <v>162</v>
      </c>
      <c r="D51" s="130"/>
      <c r="E51" s="130"/>
      <c r="F51" s="130"/>
      <c r="G51" s="131"/>
      <c r="H51" s="37" t="s">
        <v>46</v>
      </c>
      <c r="I51" s="126" t="s">
        <v>47</v>
      </c>
      <c r="J51" s="128"/>
      <c r="K51" s="195"/>
      <c r="L51" s="195"/>
      <c r="M51" s="125"/>
    </row>
    <row r="52" spans="1:13" s="38" customFormat="1" ht="30" customHeight="1">
      <c r="A52" s="45" t="s">
        <v>43</v>
      </c>
      <c r="B52" s="46" t="s">
        <v>163</v>
      </c>
      <c r="C52" s="129" t="s">
        <v>164</v>
      </c>
      <c r="D52" s="130"/>
      <c r="E52" s="130"/>
      <c r="F52" s="130"/>
      <c r="G52" s="131"/>
      <c r="H52" s="37" t="s">
        <v>46</v>
      </c>
      <c r="I52" s="126" t="s">
        <v>47</v>
      </c>
      <c r="J52" s="128"/>
      <c r="K52" s="194">
        <v>213</v>
      </c>
      <c r="L52" s="194">
        <v>2</v>
      </c>
      <c r="M52" s="124">
        <v>7</v>
      </c>
    </row>
    <row r="53" spans="1:13" s="38" customFormat="1" ht="20.25" customHeight="1">
      <c r="A53" s="45" t="s">
        <v>43</v>
      </c>
      <c r="B53" s="46" t="s">
        <v>125</v>
      </c>
      <c r="C53" s="129" t="s">
        <v>126</v>
      </c>
      <c r="D53" s="130"/>
      <c r="E53" s="130"/>
      <c r="F53" s="130"/>
      <c r="G53" s="131"/>
      <c r="H53" s="37" t="s">
        <v>46</v>
      </c>
      <c r="I53" s="126" t="s">
        <v>47</v>
      </c>
      <c r="J53" s="128"/>
      <c r="K53" s="195"/>
      <c r="L53" s="195"/>
      <c r="M53" s="125"/>
    </row>
    <row r="54" spans="1:13" s="38" customFormat="1" ht="20.25" customHeight="1">
      <c r="A54" s="45" t="s">
        <v>43</v>
      </c>
      <c r="B54" s="46" t="s">
        <v>165</v>
      </c>
      <c r="C54" s="129" t="s">
        <v>166</v>
      </c>
      <c r="D54" s="130"/>
      <c r="E54" s="130"/>
      <c r="F54" s="130"/>
      <c r="G54" s="131"/>
      <c r="H54" s="37" t="s">
        <v>46</v>
      </c>
      <c r="I54" s="126" t="s">
        <v>47</v>
      </c>
      <c r="J54" s="128"/>
      <c r="K54" s="11">
        <v>213</v>
      </c>
      <c r="L54" s="11">
        <v>2</v>
      </c>
      <c r="M54" s="48">
        <v>9</v>
      </c>
    </row>
    <row r="55" spans="1:13" s="38" customFormat="1" ht="20.25" customHeight="1">
      <c r="A55" s="45" t="s">
        <v>43</v>
      </c>
      <c r="B55" s="46" t="s">
        <v>167</v>
      </c>
      <c r="C55" s="129" t="s">
        <v>168</v>
      </c>
      <c r="D55" s="130"/>
      <c r="E55" s="130"/>
      <c r="F55" s="130"/>
      <c r="G55" s="131"/>
      <c r="H55" s="37" t="s">
        <v>46</v>
      </c>
      <c r="I55" s="126" t="s">
        <v>47</v>
      </c>
      <c r="J55" s="128"/>
      <c r="K55" s="11">
        <v>213</v>
      </c>
      <c r="L55" s="11">
        <v>2</v>
      </c>
      <c r="M55" s="48">
        <v>7.5</v>
      </c>
    </row>
    <row r="56" spans="1:13" s="38" customFormat="1" ht="20.25" customHeight="1">
      <c r="A56" s="45" t="s">
        <v>43</v>
      </c>
      <c r="B56" s="46" t="s">
        <v>56</v>
      </c>
      <c r="C56" s="129" t="s">
        <v>57</v>
      </c>
      <c r="D56" s="130"/>
      <c r="E56" s="130"/>
      <c r="F56" s="130"/>
      <c r="G56" s="131"/>
      <c r="H56" s="37" t="s">
        <v>46</v>
      </c>
      <c r="I56" s="126" t="s">
        <v>47</v>
      </c>
      <c r="J56" s="128"/>
      <c r="K56" s="11">
        <v>213</v>
      </c>
      <c r="L56" s="11">
        <v>2</v>
      </c>
      <c r="M56" s="48">
        <v>13.5</v>
      </c>
    </row>
    <row r="57" spans="1:13" s="38" customFormat="1" ht="20.25" customHeight="1">
      <c r="A57" s="45" t="s">
        <v>43</v>
      </c>
      <c r="B57" s="46" t="s">
        <v>64</v>
      </c>
      <c r="C57" s="129" t="s">
        <v>65</v>
      </c>
      <c r="D57" s="130"/>
      <c r="E57" s="130"/>
      <c r="F57" s="130"/>
      <c r="G57" s="131"/>
      <c r="H57" s="37" t="s">
        <v>46</v>
      </c>
      <c r="I57" s="126" t="s">
        <v>47</v>
      </c>
      <c r="J57" s="128"/>
      <c r="K57" s="194">
        <v>213</v>
      </c>
      <c r="L57" s="194">
        <v>2</v>
      </c>
      <c r="M57" s="124">
        <v>1.5</v>
      </c>
    </row>
    <row r="58" spans="1:13" s="38" customFormat="1" ht="20.25" customHeight="1">
      <c r="A58" s="45" t="s">
        <v>43</v>
      </c>
      <c r="B58" s="46" t="s">
        <v>66</v>
      </c>
      <c r="C58" s="129" t="s">
        <v>67</v>
      </c>
      <c r="D58" s="130"/>
      <c r="E58" s="130"/>
      <c r="F58" s="130"/>
      <c r="G58" s="131"/>
      <c r="H58" s="37" t="s">
        <v>46</v>
      </c>
      <c r="I58" s="126" t="s">
        <v>47</v>
      </c>
      <c r="J58" s="128"/>
      <c r="K58" s="195"/>
      <c r="L58" s="195"/>
      <c r="M58" s="125"/>
    </row>
    <row r="59" spans="1:13" s="38" customFormat="1" ht="20.25" customHeight="1">
      <c r="A59" s="45" t="s">
        <v>43</v>
      </c>
      <c r="B59" s="46" t="s">
        <v>58</v>
      </c>
      <c r="C59" s="129" t="s">
        <v>59</v>
      </c>
      <c r="D59" s="130"/>
      <c r="E59" s="130"/>
      <c r="F59" s="130"/>
      <c r="G59" s="131"/>
      <c r="H59" s="37" t="s">
        <v>46</v>
      </c>
      <c r="I59" s="126" t="s">
        <v>47</v>
      </c>
      <c r="J59" s="128"/>
      <c r="K59" s="210">
        <v>213</v>
      </c>
      <c r="L59" s="210">
        <v>2</v>
      </c>
      <c r="M59" s="211">
        <v>3</v>
      </c>
    </row>
    <row r="60" spans="1:13" s="38" customFormat="1" ht="20.25" customHeight="1">
      <c r="A60" s="45" t="s">
        <v>43</v>
      </c>
      <c r="B60" s="46" t="s">
        <v>60</v>
      </c>
      <c r="C60" s="129" t="s">
        <v>61</v>
      </c>
      <c r="D60" s="130"/>
      <c r="E60" s="130"/>
      <c r="F60" s="130"/>
      <c r="G60" s="131"/>
      <c r="H60" s="37" t="s">
        <v>46</v>
      </c>
      <c r="I60" s="126" t="s">
        <v>47</v>
      </c>
      <c r="J60" s="128"/>
      <c r="K60" s="210"/>
      <c r="L60" s="210"/>
      <c r="M60" s="211"/>
    </row>
    <row r="61" spans="1:13" s="38" customFormat="1" ht="28.5" customHeight="1">
      <c r="A61" s="45" t="s">
        <v>43</v>
      </c>
      <c r="B61" s="46" t="s">
        <v>169</v>
      </c>
      <c r="C61" s="129" t="s">
        <v>170</v>
      </c>
      <c r="D61" s="130"/>
      <c r="E61" s="130"/>
      <c r="F61" s="130"/>
      <c r="G61" s="131"/>
      <c r="H61" s="37" t="s">
        <v>46</v>
      </c>
      <c r="I61" s="126" t="s">
        <v>47</v>
      </c>
      <c r="J61" s="128"/>
      <c r="K61" s="210"/>
      <c r="L61" s="210"/>
      <c r="M61" s="211"/>
    </row>
    <row r="62" spans="1:13" s="38" customFormat="1" ht="20.25" customHeight="1">
      <c r="A62" s="45" t="s">
        <v>43</v>
      </c>
      <c r="B62" s="46" t="s">
        <v>111</v>
      </c>
      <c r="C62" s="129" t="s">
        <v>112</v>
      </c>
      <c r="D62" s="130"/>
      <c r="E62" s="130"/>
      <c r="F62" s="130"/>
      <c r="G62" s="131"/>
      <c r="H62" s="37" t="s">
        <v>46</v>
      </c>
      <c r="I62" s="126" t="s">
        <v>47</v>
      </c>
      <c r="J62" s="128"/>
      <c r="K62" s="11">
        <v>213</v>
      </c>
      <c r="L62" s="11">
        <v>2</v>
      </c>
      <c r="M62" s="48">
        <v>5</v>
      </c>
    </row>
    <row r="63" spans="1:13" s="38" customFormat="1" ht="20.25" customHeight="1">
      <c r="A63" s="45" t="s">
        <v>43</v>
      </c>
      <c r="B63" s="46" t="s">
        <v>171</v>
      </c>
      <c r="C63" s="129" t="s">
        <v>172</v>
      </c>
      <c r="D63" s="130"/>
      <c r="E63" s="130"/>
      <c r="F63" s="130"/>
      <c r="G63" s="131"/>
      <c r="H63" s="37" t="s">
        <v>46</v>
      </c>
      <c r="I63" s="126" t="s">
        <v>47</v>
      </c>
      <c r="J63" s="128"/>
      <c r="K63" s="11">
        <v>213</v>
      </c>
      <c r="L63" s="11">
        <v>2</v>
      </c>
      <c r="M63" s="48">
        <v>7.5</v>
      </c>
    </row>
    <row r="64" spans="1:13" s="38" customFormat="1" ht="20.25" customHeight="1">
      <c r="A64" s="45" t="s">
        <v>43</v>
      </c>
      <c r="B64" s="46" t="s">
        <v>133</v>
      </c>
      <c r="C64" s="129" t="s">
        <v>134</v>
      </c>
      <c r="D64" s="130"/>
      <c r="E64" s="130"/>
      <c r="F64" s="130"/>
      <c r="G64" s="131"/>
      <c r="H64" s="37" t="s">
        <v>46</v>
      </c>
      <c r="I64" s="126" t="s">
        <v>47</v>
      </c>
      <c r="J64" s="128"/>
      <c r="K64" s="11">
        <v>213</v>
      </c>
      <c r="L64" s="11">
        <v>2</v>
      </c>
      <c r="M64" s="48">
        <v>5</v>
      </c>
    </row>
    <row r="65" spans="1:13" ht="9" customHeight="1">
      <c r="A65" s="49"/>
      <c r="B65" s="49"/>
      <c r="C65" s="49"/>
      <c r="D65" s="50"/>
      <c r="E65" s="41"/>
      <c r="F65" s="39"/>
      <c r="G65" s="51"/>
      <c r="H65" s="51"/>
      <c r="I65" s="51"/>
      <c r="J65" s="51"/>
      <c r="K65" s="43"/>
      <c r="L65" s="43"/>
      <c r="M65" s="52"/>
    </row>
    <row r="66" spans="1:13" ht="18.75" customHeight="1">
      <c r="A66" s="35" t="s">
        <v>76</v>
      </c>
      <c r="B66" s="53"/>
      <c r="C66" s="53"/>
      <c r="D66" s="53"/>
      <c r="E66" s="53"/>
      <c r="F66" s="53"/>
      <c r="G66" s="53"/>
      <c r="H66" s="53"/>
      <c r="I66" s="53"/>
      <c r="K66" s="54"/>
    </row>
    <row r="67" spans="1:13" ht="15.75" customHeight="1">
      <c r="A67" s="132" t="s">
        <v>77</v>
      </c>
      <c r="B67" s="134" t="s">
        <v>78</v>
      </c>
      <c r="C67" s="136" t="s">
        <v>79</v>
      </c>
      <c r="D67" s="137"/>
      <c r="E67" s="138" t="s">
        <v>80</v>
      </c>
      <c r="F67" s="138"/>
      <c r="G67" s="138"/>
      <c r="H67" s="138"/>
    </row>
    <row r="68" spans="1:13" ht="42.75">
      <c r="A68" s="133"/>
      <c r="B68" s="135"/>
      <c r="C68" s="55" t="s">
        <v>81</v>
      </c>
      <c r="D68" s="56" t="s">
        <v>82</v>
      </c>
      <c r="E68" s="117" t="s">
        <v>81</v>
      </c>
      <c r="F68" s="118" t="s">
        <v>82</v>
      </c>
      <c r="G68" s="117" t="s">
        <v>81</v>
      </c>
      <c r="H68" s="118" t="s">
        <v>82</v>
      </c>
    </row>
    <row r="69" spans="1:13">
      <c r="A69" s="59">
        <v>1</v>
      </c>
      <c r="B69" s="60">
        <v>2</v>
      </c>
      <c r="C69" s="60">
        <v>3</v>
      </c>
      <c r="D69" s="60">
        <v>4</v>
      </c>
      <c r="E69" s="60">
        <v>5</v>
      </c>
      <c r="F69" s="60">
        <v>6</v>
      </c>
      <c r="G69" s="60">
        <v>7</v>
      </c>
      <c r="H69" s="60">
        <v>8</v>
      </c>
    </row>
    <row r="70" spans="1:13">
      <c r="A70" s="61" t="s">
        <v>83</v>
      </c>
      <c r="B70" s="62">
        <v>6</v>
      </c>
      <c r="C70" s="62">
        <v>6</v>
      </c>
      <c r="D70" s="62" t="s">
        <v>0</v>
      </c>
      <c r="E70" s="62">
        <v>5</v>
      </c>
      <c r="F70" s="62" t="s">
        <v>0</v>
      </c>
      <c r="G70" s="62">
        <f>G71+G72</f>
        <v>5</v>
      </c>
      <c r="H70" s="62" t="s">
        <v>0</v>
      </c>
    </row>
    <row r="71" spans="1:13">
      <c r="A71" s="63" t="s">
        <v>84</v>
      </c>
      <c r="B71" s="62">
        <v>2</v>
      </c>
      <c r="C71" s="62">
        <v>2</v>
      </c>
      <c r="D71" s="62" t="s">
        <v>0</v>
      </c>
      <c r="E71" s="62">
        <v>2</v>
      </c>
      <c r="F71" s="62" t="s">
        <v>0</v>
      </c>
      <c r="G71" s="62">
        <v>2</v>
      </c>
      <c r="H71" s="62" t="s">
        <v>0</v>
      </c>
    </row>
    <row r="72" spans="1:13">
      <c r="A72" s="63" t="s">
        <v>85</v>
      </c>
      <c r="B72" s="62">
        <v>4</v>
      </c>
      <c r="C72" s="62">
        <v>4</v>
      </c>
      <c r="D72" s="62" t="s">
        <v>0</v>
      </c>
      <c r="E72" s="62">
        <v>3</v>
      </c>
      <c r="F72" s="62" t="s">
        <v>0</v>
      </c>
      <c r="G72" s="62">
        <v>3</v>
      </c>
      <c r="H72" s="62" t="s">
        <v>0</v>
      </c>
    </row>
    <row r="73" spans="1:13">
      <c r="A73" s="61" t="s">
        <v>86</v>
      </c>
      <c r="B73" s="62">
        <v>68</v>
      </c>
      <c r="C73" s="62">
        <v>55</v>
      </c>
      <c r="D73" s="62" t="s">
        <v>0</v>
      </c>
      <c r="E73" s="62">
        <f>SUM(E74:E75)</f>
        <v>40</v>
      </c>
      <c r="F73" s="62" t="s">
        <v>0</v>
      </c>
      <c r="G73" s="62">
        <f>SUM(G74:G75)</f>
        <v>32</v>
      </c>
      <c r="H73" s="62" t="s">
        <v>0</v>
      </c>
      <c r="I73" s="123">
        <f>ROUND(B73*0.5,0)</f>
        <v>34</v>
      </c>
    </row>
    <row r="74" spans="1:13">
      <c r="A74" s="63" t="s">
        <v>84</v>
      </c>
      <c r="B74" s="64">
        <v>0</v>
      </c>
      <c r="C74" s="64">
        <v>0</v>
      </c>
      <c r="D74" s="62" t="s">
        <v>0</v>
      </c>
      <c r="E74" s="64">
        <v>0</v>
      </c>
      <c r="F74" s="62" t="s">
        <v>0</v>
      </c>
      <c r="G74" s="64">
        <v>0</v>
      </c>
      <c r="H74" s="62" t="s">
        <v>0</v>
      </c>
    </row>
    <row r="75" spans="1:13">
      <c r="A75" s="63" t="s">
        <v>85</v>
      </c>
      <c r="B75" s="64">
        <v>68</v>
      </c>
      <c r="C75" s="64">
        <v>55</v>
      </c>
      <c r="D75" s="62" t="s">
        <v>0</v>
      </c>
      <c r="E75" s="65">
        <v>40</v>
      </c>
      <c r="F75" s="62" t="s">
        <v>0</v>
      </c>
      <c r="G75" s="121">
        <v>32</v>
      </c>
      <c r="H75" s="62" t="s">
        <v>0</v>
      </c>
    </row>
    <row r="76" spans="1:13">
      <c r="A76" s="66" t="s">
        <v>3</v>
      </c>
      <c r="B76" s="67">
        <v>74</v>
      </c>
      <c r="C76" s="67">
        <v>61</v>
      </c>
      <c r="D76" s="68">
        <v>1</v>
      </c>
      <c r="E76" s="67">
        <f>E70+E73</f>
        <v>45</v>
      </c>
      <c r="F76" s="68">
        <v>0.8</v>
      </c>
      <c r="G76" s="67">
        <f>G70+G73</f>
        <v>37</v>
      </c>
      <c r="H76" s="68">
        <v>0.6</v>
      </c>
    </row>
    <row r="77" spans="1:13" ht="9" customHeight="1"/>
    <row r="78" spans="1:13">
      <c r="D78" s="73"/>
      <c r="E78" s="73"/>
      <c r="F78" s="73"/>
      <c r="G78" s="73"/>
      <c r="H78" s="73"/>
      <c r="I78" s="73"/>
      <c r="J78" s="73"/>
      <c r="K78" s="74" t="s">
        <v>4</v>
      </c>
    </row>
  </sheetData>
  <mergeCells count="141">
    <mergeCell ref="A7:M7"/>
    <mergeCell ref="A9:M9"/>
    <mergeCell ref="A11:M11"/>
    <mergeCell ref="A13:M13"/>
    <mergeCell ref="A14:M14"/>
    <mergeCell ref="A15:M15"/>
    <mergeCell ref="B20:D20"/>
    <mergeCell ref="F20:G20"/>
    <mergeCell ref="I20:J20"/>
    <mergeCell ref="L20:M20"/>
    <mergeCell ref="B21:D21"/>
    <mergeCell ref="F21:G21"/>
    <mergeCell ref="I21:J21"/>
    <mergeCell ref="L21:M21"/>
    <mergeCell ref="A16:M16"/>
    <mergeCell ref="A18:A19"/>
    <mergeCell ref="B18:D19"/>
    <mergeCell ref="E18:G18"/>
    <mergeCell ref="H18:J18"/>
    <mergeCell ref="K18:K19"/>
    <mergeCell ref="L18:M19"/>
    <mergeCell ref="F19:G19"/>
    <mergeCell ref="I19:J19"/>
    <mergeCell ref="M24:M25"/>
    <mergeCell ref="F25:G25"/>
    <mergeCell ref="I25:J25"/>
    <mergeCell ref="B26:D26"/>
    <mergeCell ref="F26:G26"/>
    <mergeCell ref="I26:J26"/>
    <mergeCell ref="A24:A25"/>
    <mergeCell ref="B24:D25"/>
    <mergeCell ref="E24:G24"/>
    <mergeCell ref="H24:J24"/>
    <mergeCell ref="K24:K25"/>
    <mergeCell ref="L24:L25"/>
    <mergeCell ref="L27:L31"/>
    <mergeCell ref="M27:M31"/>
    <mergeCell ref="I28:J28"/>
    <mergeCell ref="I29:J29"/>
    <mergeCell ref="I30:J30"/>
    <mergeCell ref="B31:D31"/>
    <mergeCell ref="I31:J31"/>
    <mergeCell ref="A27:A30"/>
    <mergeCell ref="B27:D30"/>
    <mergeCell ref="E27:E31"/>
    <mergeCell ref="F27:G31"/>
    <mergeCell ref="I27:J27"/>
    <mergeCell ref="K27:K31"/>
    <mergeCell ref="L32:L36"/>
    <mergeCell ref="M32:M36"/>
    <mergeCell ref="I33:J33"/>
    <mergeCell ref="I34:J34"/>
    <mergeCell ref="I35:J35"/>
    <mergeCell ref="B36:D36"/>
    <mergeCell ref="I36:J36"/>
    <mergeCell ref="A32:A35"/>
    <mergeCell ref="B32:D35"/>
    <mergeCell ref="E32:E36"/>
    <mergeCell ref="F32:G36"/>
    <mergeCell ref="I32:J32"/>
    <mergeCell ref="K32:K36"/>
    <mergeCell ref="A43:A44"/>
    <mergeCell ref="B43:B44"/>
    <mergeCell ref="C43:G44"/>
    <mergeCell ref="H43:J43"/>
    <mergeCell ref="K43:K44"/>
    <mergeCell ref="L43:L44"/>
    <mergeCell ref="L37:L40"/>
    <mergeCell ref="M37:M40"/>
    <mergeCell ref="I38:J38"/>
    <mergeCell ref="A39:A40"/>
    <mergeCell ref="B39:D40"/>
    <mergeCell ref="I39:J39"/>
    <mergeCell ref="I40:J40"/>
    <mergeCell ref="A37:A38"/>
    <mergeCell ref="B37:D38"/>
    <mergeCell ref="E37:E40"/>
    <mergeCell ref="F37:G40"/>
    <mergeCell ref="I37:J37"/>
    <mergeCell ref="K37:K40"/>
    <mergeCell ref="C47:G47"/>
    <mergeCell ref="I47:J47"/>
    <mergeCell ref="C48:G48"/>
    <mergeCell ref="I48:J48"/>
    <mergeCell ref="K48:K49"/>
    <mergeCell ref="L48:L49"/>
    <mergeCell ref="M43:M44"/>
    <mergeCell ref="I44:J44"/>
    <mergeCell ref="C45:G45"/>
    <mergeCell ref="I45:J45"/>
    <mergeCell ref="C46:G46"/>
    <mergeCell ref="I46:J46"/>
    <mergeCell ref="C52:G52"/>
    <mergeCell ref="I52:J52"/>
    <mergeCell ref="K52:K53"/>
    <mergeCell ref="L52:L53"/>
    <mergeCell ref="M52:M53"/>
    <mergeCell ref="C53:G53"/>
    <mergeCell ref="I53:J53"/>
    <mergeCell ref="M48:M49"/>
    <mergeCell ref="C49:G49"/>
    <mergeCell ref="I49:J49"/>
    <mergeCell ref="C50:G50"/>
    <mergeCell ref="I50:J50"/>
    <mergeCell ref="K50:K51"/>
    <mergeCell ref="L50:L51"/>
    <mergeCell ref="M50:M51"/>
    <mergeCell ref="C51:G51"/>
    <mergeCell ref="I51:J51"/>
    <mergeCell ref="C57:G57"/>
    <mergeCell ref="I57:J57"/>
    <mergeCell ref="K57:K58"/>
    <mergeCell ref="L57:L58"/>
    <mergeCell ref="M57:M58"/>
    <mergeCell ref="C58:G58"/>
    <mergeCell ref="I58:J58"/>
    <mergeCell ref="C54:G54"/>
    <mergeCell ref="I54:J54"/>
    <mergeCell ref="C55:G55"/>
    <mergeCell ref="I55:J55"/>
    <mergeCell ref="C56:G56"/>
    <mergeCell ref="I56:J56"/>
    <mergeCell ref="C59:G59"/>
    <mergeCell ref="I59:J59"/>
    <mergeCell ref="K59:K61"/>
    <mergeCell ref="L59:L61"/>
    <mergeCell ref="M59:M61"/>
    <mergeCell ref="C60:G60"/>
    <mergeCell ref="I60:J60"/>
    <mergeCell ref="C61:G61"/>
    <mergeCell ref="I61:J61"/>
    <mergeCell ref="A67:A68"/>
    <mergeCell ref="B67:B68"/>
    <mergeCell ref="C67:D67"/>
    <mergeCell ref="E67:H67"/>
    <mergeCell ref="C62:G62"/>
    <mergeCell ref="I62:J62"/>
    <mergeCell ref="C63:G63"/>
    <mergeCell ref="I63:J63"/>
    <mergeCell ref="C64:G64"/>
    <mergeCell ref="I64:J64"/>
  </mergeCells>
  <conditionalFormatting sqref="E65:J65 E41 E27 E32 E37:F37 E70:F72 H46:H64">
    <cfRule type="cellIs" dxfId="8" priority="2" operator="equal">
      <formula>"посещение по неотложной помощи"</formula>
    </cfRule>
  </conditionalFormatting>
  <conditionalFormatting sqref="G71:G72">
    <cfRule type="cellIs" dxfId="7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6"/>
  <sheetViews>
    <sheetView topLeftCell="A4" zoomScale="75" zoomScaleNormal="75" workbookViewId="0">
      <selection activeCell="A11" sqref="A11:M11"/>
    </sheetView>
  </sheetViews>
  <sheetFormatPr defaultColWidth="9" defaultRowHeight="15.75"/>
  <cols>
    <col min="1" max="1" width="15.25" style="5" customWidth="1"/>
    <col min="2" max="2" width="14.625" style="5" customWidth="1"/>
    <col min="3" max="3" width="13.5" style="5" customWidth="1"/>
    <col min="4" max="4" width="10.375" style="5" customWidth="1"/>
    <col min="5" max="5" width="12.875" style="5" customWidth="1"/>
    <col min="6" max="6" width="10.25" style="5" customWidth="1"/>
    <col min="7" max="7" width="13.875" style="5" customWidth="1"/>
    <col min="8" max="8" width="9.625" style="5" customWidth="1"/>
    <col min="9" max="9" width="13.5" style="5" customWidth="1"/>
    <col min="10" max="10" width="12.625" style="5" customWidth="1"/>
    <col min="11" max="11" width="15.75" style="5" customWidth="1"/>
    <col min="12" max="12" width="9" style="5" customWidth="1"/>
    <col min="13" max="13" width="13.375" style="5" customWidth="1"/>
    <col min="14" max="16384" width="9" style="5"/>
  </cols>
  <sheetData>
    <row r="1" spans="1:27" s="1" customFormat="1" ht="18">
      <c r="B1" s="5"/>
      <c r="I1" s="13"/>
      <c r="M1" s="4" t="s">
        <v>11</v>
      </c>
      <c r="N1" s="14"/>
    </row>
    <row r="2" spans="1:27" s="1" customFormat="1" ht="18">
      <c r="B2" s="5"/>
      <c r="I2" s="13"/>
      <c r="M2" s="2" t="s">
        <v>244</v>
      </c>
      <c r="N2" s="14"/>
    </row>
    <row r="3" spans="1:27" s="1" customFormat="1" ht="18">
      <c r="B3" s="5"/>
      <c r="I3" s="13"/>
      <c r="M3" s="3" t="s">
        <v>245</v>
      </c>
      <c r="N3" s="14"/>
    </row>
    <row r="4" spans="1:27" ht="18">
      <c r="K4" s="6"/>
      <c r="L4" s="6"/>
      <c r="M4" s="15" t="s">
        <v>12</v>
      </c>
    </row>
    <row r="5" spans="1:27" ht="18">
      <c r="K5" s="10"/>
      <c r="L5" s="10"/>
      <c r="M5" s="7" t="s">
        <v>1</v>
      </c>
    </row>
    <row r="6" spans="1:27" ht="18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27" ht="46.5" customHeight="1">
      <c r="A7" s="206" t="s">
        <v>13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</row>
    <row r="8" spans="1:27" ht="3.75" customHeight="1"/>
    <row r="9" spans="1:27" ht="48" customHeight="1">
      <c r="A9" s="191" t="s">
        <v>173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27" ht="4.5" customHeight="1"/>
    <row r="11" spans="1:27" ht="45" customHeight="1">
      <c r="A11" s="192" t="s">
        <v>246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</row>
    <row r="13" spans="1:27" s="8" customFormat="1">
      <c r="A13" s="208" t="s">
        <v>174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</row>
    <row r="14" spans="1:27" s="8" customFormat="1">
      <c r="A14" s="208" t="s">
        <v>175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</row>
    <row r="15" spans="1:27" s="8" customFormat="1">
      <c r="A15" s="208" t="s">
        <v>176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</row>
    <row r="16" spans="1:27" s="8" customFormat="1">
      <c r="A16" s="208" t="s">
        <v>177</v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</row>
    <row r="17" spans="1:27" s="8" customFormat="1">
      <c r="A17" s="208" t="s">
        <v>178</v>
      </c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s="8" customFormat="1" ht="15.75" customHeight="1">
      <c r="A18" s="208" t="s">
        <v>179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</row>
    <row r="19" spans="1:27" ht="9" customHeight="1">
      <c r="A19" s="19"/>
      <c r="B19" s="20"/>
      <c r="C19" s="20"/>
      <c r="D19" s="20"/>
      <c r="E19" s="19"/>
      <c r="F19" s="19"/>
      <c r="G19" s="19"/>
      <c r="H19" s="19"/>
      <c r="I19" s="19"/>
      <c r="J19" s="19"/>
      <c r="K19" s="19"/>
      <c r="L19" s="20"/>
      <c r="M19" s="19"/>
    </row>
    <row r="20" spans="1:27" ht="43.5" customHeight="1">
      <c r="A20" s="143" t="s">
        <v>18</v>
      </c>
      <c r="B20" s="172" t="s">
        <v>19</v>
      </c>
      <c r="C20" s="173"/>
      <c r="D20" s="174"/>
      <c r="E20" s="203" t="s">
        <v>9</v>
      </c>
      <c r="F20" s="204"/>
      <c r="G20" s="205"/>
      <c r="H20" s="203" t="s">
        <v>8</v>
      </c>
      <c r="I20" s="204"/>
      <c r="J20" s="205"/>
      <c r="K20" s="143" t="s">
        <v>20</v>
      </c>
      <c r="L20" s="186" t="s">
        <v>21</v>
      </c>
      <c r="M20" s="187"/>
    </row>
    <row r="21" spans="1:27" ht="67.5" customHeight="1">
      <c r="A21" s="144"/>
      <c r="B21" s="175"/>
      <c r="C21" s="176"/>
      <c r="D21" s="177"/>
      <c r="E21" s="77" t="s">
        <v>6</v>
      </c>
      <c r="F21" s="196" t="s">
        <v>7</v>
      </c>
      <c r="G21" s="197"/>
      <c r="H21" s="78" t="s">
        <v>10</v>
      </c>
      <c r="I21" s="196" t="s">
        <v>2</v>
      </c>
      <c r="J21" s="197"/>
      <c r="K21" s="144"/>
      <c r="L21" s="188"/>
      <c r="M21" s="189"/>
    </row>
    <row r="22" spans="1:27" s="25" customFormat="1">
      <c r="A22" s="23">
        <v>1</v>
      </c>
      <c r="B22" s="169">
        <f>A22+1</f>
        <v>2</v>
      </c>
      <c r="C22" s="170"/>
      <c r="D22" s="171"/>
      <c r="E22" s="36">
        <f>B22+1</f>
        <v>3</v>
      </c>
      <c r="F22" s="147">
        <f>E22+1</f>
        <v>4</v>
      </c>
      <c r="G22" s="149"/>
      <c r="H22" s="24">
        <f>F22+1</f>
        <v>5</v>
      </c>
      <c r="I22" s="147">
        <f>H22+1</f>
        <v>6</v>
      </c>
      <c r="J22" s="149"/>
      <c r="K22" s="23">
        <f>I22+1</f>
        <v>7</v>
      </c>
      <c r="L22" s="147">
        <f>K22+1</f>
        <v>8</v>
      </c>
      <c r="M22" s="149"/>
    </row>
    <row r="23" spans="1:27" ht="46.5" customHeight="1">
      <c r="A23" s="26" t="s">
        <v>148</v>
      </c>
      <c r="B23" s="181" t="s">
        <v>180</v>
      </c>
      <c r="C23" s="182"/>
      <c r="D23" s="183"/>
      <c r="E23" s="26">
        <v>800</v>
      </c>
      <c r="F23" s="181" t="s">
        <v>24</v>
      </c>
      <c r="G23" s="183"/>
      <c r="H23" s="27" t="s">
        <v>25</v>
      </c>
      <c r="I23" s="181" t="s">
        <v>26</v>
      </c>
      <c r="J23" s="183"/>
      <c r="K23" s="28">
        <v>213</v>
      </c>
      <c r="L23" s="184">
        <v>54334</v>
      </c>
      <c r="M23" s="185"/>
    </row>
    <row r="24" spans="1:27" ht="9.75" customHeight="1">
      <c r="A24" s="29"/>
      <c r="B24" s="30"/>
      <c r="C24" s="30"/>
      <c r="D24" s="30"/>
      <c r="E24" s="29"/>
      <c r="F24" s="30"/>
      <c r="G24" s="30"/>
      <c r="H24" s="31"/>
      <c r="I24" s="29"/>
      <c r="J24" s="29"/>
      <c r="K24" s="32"/>
      <c r="L24" s="32"/>
      <c r="M24" s="33"/>
    </row>
    <row r="25" spans="1:27" ht="15.75" customHeight="1">
      <c r="A25" s="34" t="s">
        <v>27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27" ht="36.75" customHeight="1">
      <c r="A26" s="143" t="s">
        <v>28</v>
      </c>
      <c r="B26" s="172" t="s">
        <v>29</v>
      </c>
      <c r="C26" s="173"/>
      <c r="D26" s="174"/>
      <c r="E26" s="203" t="s">
        <v>9</v>
      </c>
      <c r="F26" s="204"/>
      <c r="G26" s="205"/>
      <c r="H26" s="203" t="s">
        <v>8</v>
      </c>
      <c r="I26" s="204"/>
      <c r="J26" s="205"/>
      <c r="K26" s="143" t="s">
        <v>20</v>
      </c>
      <c r="L26" s="143" t="s">
        <v>30</v>
      </c>
      <c r="M26" s="143" t="s">
        <v>31</v>
      </c>
    </row>
    <row r="27" spans="1:27" ht="28.5" customHeight="1">
      <c r="A27" s="144"/>
      <c r="B27" s="175"/>
      <c r="C27" s="176"/>
      <c r="D27" s="177"/>
      <c r="E27" s="77" t="s">
        <v>6</v>
      </c>
      <c r="F27" s="196" t="s">
        <v>7</v>
      </c>
      <c r="G27" s="197"/>
      <c r="H27" s="78" t="s">
        <v>10</v>
      </c>
      <c r="I27" s="196" t="s">
        <v>2</v>
      </c>
      <c r="J27" s="197"/>
      <c r="K27" s="144"/>
      <c r="L27" s="144"/>
      <c r="M27" s="144"/>
    </row>
    <row r="28" spans="1:27">
      <c r="A28" s="23">
        <v>1</v>
      </c>
      <c r="B28" s="169">
        <f>A28+1</f>
        <v>2</v>
      </c>
      <c r="C28" s="170"/>
      <c r="D28" s="171"/>
      <c r="E28" s="36">
        <f>B28+1</f>
        <v>3</v>
      </c>
      <c r="F28" s="147">
        <f>E28+1</f>
        <v>4</v>
      </c>
      <c r="G28" s="149"/>
      <c r="H28" s="24">
        <f>F28+1</f>
        <v>5</v>
      </c>
      <c r="I28" s="147">
        <f>H28+1</f>
        <v>6</v>
      </c>
      <c r="J28" s="149"/>
      <c r="K28" s="23">
        <f>I28+1</f>
        <v>7</v>
      </c>
      <c r="L28" s="23">
        <f>K28+1</f>
        <v>8</v>
      </c>
      <c r="M28" s="23">
        <f>L28+1</f>
        <v>9</v>
      </c>
    </row>
    <row r="29" spans="1:27" s="38" customFormat="1" ht="30.75" customHeight="1">
      <c r="A29" s="202" t="s">
        <v>32</v>
      </c>
      <c r="B29" s="201" t="s">
        <v>33</v>
      </c>
      <c r="C29" s="201"/>
      <c r="D29" s="201"/>
      <c r="E29" s="157">
        <v>801</v>
      </c>
      <c r="F29" s="160" t="s">
        <v>34</v>
      </c>
      <c r="G29" s="162"/>
      <c r="H29" s="37">
        <v>104</v>
      </c>
      <c r="I29" s="129" t="s">
        <v>26</v>
      </c>
      <c r="J29" s="131"/>
      <c r="K29" s="139">
        <v>213</v>
      </c>
      <c r="L29" s="139">
        <v>1</v>
      </c>
      <c r="M29" s="154">
        <v>1</v>
      </c>
    </row>
    <row r="30" spans="1:27" s="38" customFormat="1" ht="30.75" customHeight="1">
      <c r="A30" s="202"/>
      <c r="B30" s="201"/>
      <c r="C30" s="201"/>
      <c r="D30" s="201"/>
      <c r="E30" s="158"/>
      <c r="F30" s="163"/>
      <c r="G30" s="165"/>
      <c r="H30" s="37">
        <v>32</v>
      </c>
      <c r="I30" s="129" t="s">
        <v>35</v>
      </c>
      <c r="J30" s="131"/>
      <c r="K30" s="141"/>
      <c r="L30" s="141"/>
      <c r="M30" s="155"/>
    </row>
    <row r="31" spans="1:27" s="38" customFormat="1" ht="20.25" customHeight="1">
      <c r="A31" s="202"/>
      <c r="B31" s="201"/>
      <c r="C31" s="201"/>
      <c r="D31" s="201"/>
      <c r="E31" s="158"/>
      <c r="F31" s="163"/>
      <c r="G31" s="165"/>
      <c r="H31" s="37">
        <v>87</v>
      </c>
      <c r="I31" s="46" t="s">
        <v>36</v>
      </c>
      <c r="J31" s="81"/>
      <c r="K31" s="141"/>
      <c r="L31" s="141"/>
      <c r="M31" s="155"/>
    </row>
    <row r="32" spans="1:27" s="38" customFormat="1" ht="20.25" customHeight="1">
      <c r="A32" s="202"/>
      <c r="B32" s="201"/>
      <c r="C32" s="201"/>
      <c r="D32" s="201"/>
      <c r="E32" s="158"/>
      <c r="F32" s="163"/>
      <c r="G32" s="165"/>
      <c r="H32" s="37">
        <v>62</v>
      </c>
      <c r="I32" s="46" t="s">
        <v>37</v>
      </c>
      <c r="J32" s="81"/>
      <c r="K32" s="141"/>
      <c r="L32" s="141"/>
      <c r="M32" s="155"/>
    </row>
    <row r="33" spans="1:13" s="38" customFormat="1" ht="18.75" customHeight="1">
      <c r="A33" s="37" t="s">
        <v>148</v>
      </c>
      <c r="B33" s="129" t="s">
        <v>149</v>
      </c>
      <c r="C33" s="130"/>
      <c r="D33" s="131"/>
      <c r="E33" s="159"/>
      <c r="F33" s="166"/>
      <c r="G33" s="168"/>
      <c r="H33" s="37">
        <v>35</v>
      </c>
      <c r="I33" s="126" t="s">
        <v>150</v>
      </c>
      <c r="J33" s="128"/>
      <c r="K33" s="140"/>
      <c r="L33" s="140"/>
      <c r="M33" s="156"/>
    </row>
    <row r="34" spans="1:13" s="38" customFormat="1" ht="29.25" customHeight="1">
      <c r="A34" s="202" t="s">
        <v>38</v>
      </c>
      <c r="B34" s="201" t="s">
        <v>39</v>
      </c>
      <c r="C34" s="201"/>
      <c r="D34" s="201"/>
      <c r="E34" s="157">
        <v>803</v>
      </c>
      <c r="F34" s="160" t="s">
        <v>40</v>
      </c>
      <c r="G34" s="162"/>
      <c r="H34" s="37">
        <v>104</v>
      </c>
      <c r="I34" s="129" t="s">
        <v>26</v>
      </c>
      <c r="J34" s="131"/>
      <c r="K34" s="139">
        <v>213</v>
      </c>
      <c r="L34" s="139">
        <v>2</v>
      </c>
      <c r="M34" s="154">
        <v>9</v>
      </c>
    </row>
    <row r="35" spans="1:13" s="38" customFormat="1" ht="31.5" customHeight="1">
      <c r="A35" s="202"/>
      <c r="B35" s="201"/>
      <c r="C35" s="201"/>
      <c r="D35" s="201"/>
      <c r="E35" s="158"/>
      <c r="F35" s="163"/>
      <c r="G35" s="165"/>
      <c r="H35" s="37">
        <v>32</v>
      </c>
      <c r="I35" s="129" t="s">
        <v>35</v>
      </c>
      <c r="J35" s="131"/>
      <c r="K35" s="141"/>
      <c r="L35" s="141"/>
      <c r="M35" s="155"/>
    </row>
    <row r="36" spans="1:13" s="38" customFormat="1" ht="15.75" customHeight="1">
      <c r="A36" s="202"/>
      <c r="B36" s="201"/>
      <c r="C36" s="201"/>
      <c r="D36" s="201"/>
      <c r="E36" s="158"/>
      <c r="F36" s="163"/>
      <c r="G36" s="165"/>
      <c r="H36" s="37">
        <v>87</v>
      </c>
      <c r="I36" s="46" t="s">
        <v>36</v>
      </c>
      <c r="J36" s="81"/>
      <c r="K36" s="141"/>
      <c r="L36" s="141"/>
      <c r="M36" s="155"/>
    </row>
    <row r="37" spans="1:13" s="38" customFormat="1" ht="15.75" customHeight="1">
      <c r="A37" s="202"/>
      <c r="B37" s="201"/>
      <c r="C37" s="201"/>
      <c r="D37" s="201"/>
      <c r="E37" s="158"/>
      <c r="F37" s="163"/>
      <c r="G37" s="165"/>
      <c r="H37" s="37">
        <v>62</v>
      </c>
      <c r="I37" s="46" t="s">
        <v>37</v>
      </c>
      <c r="J37" s="81"/>
      <c r="K37" s="141"/>
      <c r="L37" s="141"/>
      <c r="M37" s="155"/>
    </row>
    <row r="38" spans="1:13" s="38" customFormat="1" ht="15.75" customHeight="1">
      <c r="A38" s="37" t="s">
        <v>151</v>
      </c>
      <c r="B38" s="129" t="s">
        <v>152</v>
      </c>
      <c r="C38" s="130"/>
      <c r="D38" s="131"/>
      <c r="E38" s="159"/>
      <c r="F38" s="166"/>
      <c r="G38" s="168"/>
      <c r="H38" s="37">
        <v>35</v>
      </c>
      <c r="I38" s="126" t="s">
        <v>150</v>
      </c>
      <c r="J38" s="128"/>
      <c r="K38" s="140"/>
      <c r="L38" s="140"/>
      <c r="M38" s="156"/>
    </row>
    <row r="39" spans="1:13" s="38" customFormat="1">
      <c r="A39" s="202" t="s">
        <v>92</v>
      </c>
      <c r="B39" s="201" t="s">
        <v>93</v>
      </c>
      <c r="C39" s="201"/>
      <c r="D39" s="201"/>
      <c r="E39" s="157" t="s">
        <v>94</v>
      </c>
      <c r="F39" s="160" t="s">
        <v>95</v>
      </c>
      <c r="G39" s="162"/>
      <c r="H39" s="45">
        <v>52</v>
      </c>
      <c r="I39" s="201" t="s">
        <v>96</v>
      </c>
      <c r="J39" s="201"/>
      <c r="K39" s="139">
        <v>213</v>
      </c>
      <c r="L39" s="139">
        <v>1</v>
      </c>
      <c r="M39" s="154">
        <v>1</v>
      </c>
    </row>
    <row r="40" spans="1:13" s="38" customFormat="1">
      <c r="A40" s="202"/>
      <c r="B40" s="201"/>
      <c r="C40" s="201"/>
      <c r="D40" s="201"/>
      <c r="E40" s="158"/>
      <c r="F40" s="163"/>
      <c r="G40" s="165"/>
      <c r="H40" s="45"/>
      <c r="I40" s="201"/>
      <c r="J40" s="201"/>
      <c r="K40" s="141"/>
      <c r="L40" s="141"/>
      <c r="M40" s="155"/>
    </row>
    <row r="41" spans="1:13" s="38" customFormat="1">
      <c r="A41" s="202" t="s">
        <v>97</v>
      </c>
      <c r="B41" s="201" t="s">
        <v>98</v>
      </c>
      <c r="C41" s="201"/>
      <c r="D41" s="201"/>
      <c r="E41" s="158"/>
      <c r="F41" s="163"/>
      <c r="G41" s="165"/>
      <c r="H41" s="45">
        <v>52</v>
      </c>
      <c r="I41" s="201" t="s">
        <v>96</v>
      </c>
      <c r="J41" s="201"/>
      <c r="K41" s="141"/>
      <c r="L41" s="141"/>
      <c r="M41" s="155"/>
    </row>
    <row r="42" spans="1:13" s="38" customFormat="1">
      <c r="A42" s="202"/>
      <c r="B42" s="201"/>
      <c r="C42" s="201"/>
      <c r="D42" s="201"/>
      <c r="E42" s="159"/>
      <c r="F42" s="166"/>
      <c r="G42" s="168"/>
      <c r="H42" s="45"/>
      <c r="I42" s="201"/>
      <c r="J42" s="201"/>
      <c r="K42" s="140"/>
      <c r="L42" s="140"/>
      <c r="M42" s="156"/>
    </row>
    <row r="43" spans="1:13" s="38" customFormat="1" ht="8.25" customHeight="1">
      <c r="A43" s="39"/>
      <c r="B43" s="40"/>
      <c r="C43" s="40"/>
      <c r="D43" s="40"/>
      <c r="E43" s="39"/>
      <c r="F43" s="40"/>
      <c r="G43" s="40"/>
      <c r="H43" s="39"/>
      <c r="I43" s="79"/>
      <c r="J43" s="79"/>
      <c r="K43" s="43"/>
      <c r="L43" s="43"/>
      <c r="M43" s="44"/>
    </row>
    <row r="44" spans="1:13" s="38" customFormat="1">
      <c r="A44" s="35" t="s">
        <v>41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1:13" s="38" customFormat="1" ht="54.75" customHeight="1">
      <c r="A45" s="143" t="s">
        <v>42</v>
      </c>
      <c r="B45" s="150" t="s">
        <v>28</v>
      </c>
      <c r="C45" s="150" t="s">
        <v>29</v>
      </c>
      <c r="D45" s="150"/>
      <c r="E45" s="150"/>
      <c r="F45" s="150"/>
      <c r="G45" s="150"/>
      <c r="H45" s="198" t="s">
        <v>5</v>
      </c>
      <c r="I45" s="199"/>
      <c r="J45" s="200"/>
      <c r="K45" s="143" t="s">
        <v>20</v>
      </c>
      <c r="L45" s="143" t="s">
        <v>30</v>
      </c>
      <c r="M45" s="143" t="s">
        <v>31</v>
      </c>
    </row>
    <row r="46" spans="1:13" s="38" customFormat="1" ht="40.5" customHeight="1">
      <c r="A46" s="144"/>
      <c r="B46" s="150"/>
      <c r="C46" s="150"/>
      <c r="D46" s="150"/>
      <c r="E46" s="150"/>
      <c r="F46" s="150"/>
      <c r="G46" s="150"/>
      <c r="H46" s="77" t="s">
        <v>6</v>
      </c>
      <c r="I46" s="196" t="s">
        <v>7</v>
      </c>
      <c r="J46" s="197"/>
      <c r="K46" s="144"/>
      <c r="L46" s="144"/>
      <c r="M46" s="144"/>
    </row>
    <row r="47" spans="1:13" s="38" customFormat="1">
      <c r="A47" s="23">
        <v>1</v>
      </c>
      <c r="B47" s="23">
        <f>A47+1</f>
        <v>2</v>
      </c>
      <c r="C47" s="147">
        <f>B47+1</f>
        <v>3</v>
      </c>
      <c r="D47" s="148"/>
      <c r="E47" s="148"/>
      <c r="F47" s="148"/>
      <c r="G47" s="149"/>
      <c r="H47" s="24">
        <f>C47+1</f>
        <v>4</v>
      </c>
      <c r="I47" s="147">
        <f>H47+1</f>
        <v>5</v>
      </c>
      <c r="J47" s="149"/>
      <c r="K47" s="23">
        <f>I47+1</f>
        <v>6</v>
      </c>
      <c r="L47" s="23">
        <f>K47+1</f>
        <v>7</v>
      </c>
      <c r="M47" s="23">
        <f>L47+1</f>
        <v>8</v>
      </c>
    </row>
    <row r="48" spans="1:13" s="38" customFormat="1" ht="20.25" customHeight="1">
      <c r="A48" s="45" t="s">
        <v>43</v>
      </c>
      <c r="B48" s="46" t="s">
        <v>99</v>
      </c>
      <c r="C48" s="129" t="s">
        <v>100</v>
      </c>
      <c r="D48" s="130"/>
      <c r="E48" s="130"/>
      <c r="F48" s="130"/>
      <c r="G48" s="131"/>
      <c r="H48" s="37" t="s">
        <v>46</v>
      </c>
      <c r="I48" s="126" t="s">
        <v>47</v>
      </c>
      <c r="J48" s="128"/>
      <c r="K48" s="11">
        <v>213</v>
      </c>
      <c r="L48" s="11">
        <v>2</v>
      </c>
      <c r="M48" s="48">
        <v>8</v>
      </c>
    </row>
    <row r="49" spans="1:13" s="38" customFormat="1" ht="20.25" customHeight="1">
      <c r="A49" s="45" t="s">
        <v>43</v>
      </c>
      <c r="B49" s="46" t="s">
        <v>101</v>
      </c>
      <c r="C49" s="129" t="s">
        <v>102</v>
      </c>
      <c r="D49" s="130"/>
      <c r="E49" s="130"/>
      <c r="F49" s="130"/>
      <c r="G49" s="131"/>
      <c r="H49" s="37" t="s">
        <v>46</v>
      </c>
      <c r="I49" s="126" t="s">
        <v>47</v>
      </c>
      <c r="J49" s="128"/>
      <c r="K49" s="11">
        <v>213</v>
      </c>
      <c r="L49" s="11">
        <v>2</v>
      </c>
      <c r="M49" s="48">
        <v>4</v>
      </c>
    </row>
    <row r="50" spans="1:13" s="38" customFormat="1" ht="20.25" customHeight="1">
      <c r="A50" s="45" t="s">
        <v>43</v>
      </c>
      <c r="B50" s="46" t="s">
        <v>153</v>
      </c>
      <c r="C50" s="129" t="s">
        <v>154</v>
      </c>
      <c r="D50" s="130"/>
      <c r="E50" s="130"/>
      <c r="F50" s="130"/>
      <c r="G50" s="131"/>
      <c r="H50" s="37" t="s">
        <v>46</v>
      </c>
      <c r="I50" s="126" t="s">
        <v>47</v>
      </c>
      <c r="J50" s="128"/>
      <c r="K50" s="11">
        <v>213</v>
      </c>
      <c r="L50" s="11">
        <v>2</v>
      </c>
      <c r="M50" s="48">
        <v>0.5</v>
      </c>
    </row>
    <row r="51" spans="1:13" s="38" customFormat="1" ht="20.25" customHeight="1">
      <c r="A51" s="45" t="s">
        <v>43</v>
      </c>
      <c r="B51" s="46" t="s">
        <v>155</v>
      </c>
      <c r="C51" s="129" t="s">
        <v>156</v>
      </c>
      <c r="D51" s="130"/>
      <c r="E51" s="130"/>
      <c r="F51" s="130"/>
      <c r="G51" s="131"/>
      <c r="H51" s="37" t="s">
        <v>46</v>
      </c>
      <c r="I51" s="126" t="s">
        <v>47</v>
      </c>
      <c r="J51" s="128"/>
      <c r="K51" s="194">
        <v>213</v>
      </c>
      <c r="L51" s="194">
        <v>2</v>
      </c>
      <c r="M51" s="124">
        <v>6</v>
      </c>
    </row>
    <row r="52" spans="1:13" s="38" customFormat="1" ht="20.25" customHeight="1">
      <c r="A52" s="45" t="s">
        <v>43</v>
      </c>
      <c r="B52" s="46" t="s">
        <v>157</v>
      </c>
      <c r="C52" s="129" t="s">
        <v>158</v>
      </c>
      <c r="D52" s="130"/>
      <c r="E52" s="130"/>
      <c r="F52" s="130"/>
      <c r="G52" s="131"/>
      <c r="H52" s="37" t="s">
        <v>46</v>
      </c>
      <c r="I52" s="126" t="s">
        <v>47</v>
      </c>
      <c r="J52" s="128"/>
      <c r="K52" s="195"/>
      <c r="L52" s="195"/>
      <c r="M52" s="125"/>
    </row>
    <row r="53" spans="1:13" s="38" customFormat="1" ht="20.25" customHeight="1">
      <c r="A53" s="45" t="s">
        <v>43</v>
      </c>
      <c r="B53" s="46" t="s">
        <v>159</v>
      </c>
      <c r="C53" s="129" t="s">
        <v>160</v>
      </c>
      <c r="D53" s="130"/>
      <c r="E53" s="130"/>
      <c r="F53" s="130"/>
      <c r="G53" s="131"/>
      <c r="H53" s="37" t="s">
        <v>46</v>
      </c>
      <c r="I53" s="126" t="s">
        <v>47</v>
      </c>
      <c r="J53" s="128"/>
      <c r="K53" s="194">
        <v>213</v>
      </c>
      <c r="L53" s="194">
        <v>2</v>
      </c>
      <c r="M53" s="124">
        <v>1.5</v>
      </c>
    </row>
    <row r="54" spans="1:13" s="38" customFormat="1" ht="20.25" customHeight="1">
      <c r="A54" s="45" t="s">
        <v>43</v>
      </c>
      <c r="B54" s="46" t="s">
        <v>161</v>
      </c>
      <c r="C54" s="129" t="s">
        <v>162</v>
      </c>
      <c r="D54" s="130"/>
      <c r="E54" s="130"/>
      <c r="F54" s="130"/>
      <c r="G54" s="131"/>
      <c r="H54" s="37" t="s">
        <v>46</v>
      </c>
      <c r="I54" s="126" t="s">
        <v>47</v>
      </c>
      <c r="J54" s="128"/>
      <c r="K54" s="195"/>
      <c r="L54" s="195"/>
      <c r="M54" s="125"/>
    </row>
    <row r="55" spans="1:13" s="38" customFormat="1" ht="30.75" customHeight="1">
      <c r="A55" s="45" t="s">
        <v>43</v>
      </c>
      <c r="B55" s="46" t="s">
        <v>163</v>
      </c>
      <c r="C55" s="129" t="s">
        <v>181</v>
      </c>
      <c r="D55" s="130"/>
      <c r="E55" s="130"/>
      <c r="F55" s="130"/>
      <c r="G55" s="131"/>
      <c r="H55" s="37" t="s">
        <v>46</v>
      </c>
      <c r="I55" s="126" t="s">
        <v>47</v>
      </c>
      <c r="J55" s="128"/>
      <c r="K55" s="194">
        <v>213</v>
      </c>
      <c r="L55" s="194">
        <v>2</v>
      </c>
      <c r="M55" s="124">
        <v>5</v>
      </c>
    </row>
    <row r="56" spans="1:13" s="38" customFormat="1" ht="20.25" customHeight="1">
      <c r="A56" s="45" t="s">
        <v>43</v>
      </c>
      <c r="B56" s="46" t="s">
        <v>125</v>
      </c>
      <c r="C56" s="129" t="s">
        <v>126</v>
      </c>
      <c r="D56" s="130"/>
      <c r="E56" s="130"/>
      <c r="F56" s="130"/>
      <c r="G56" s="131"/>
      <c r="H56" s="37" t="s">
        <v>46</v>
      </c>
      <c r="I56" s="126" t="s">
        <v>47</v>
      </c>
      <c r="J56" s="128"/>
      <c r="K56" s="195"/>
      <c r="L56" s="195"/>
      <c r="M56" s="125"/>
    </row>
    <row r="57" spans="1:13" s="38" customFormat="1" ht="29.25" customHeight="1">
      <c r="A57" s="45" t="s">
        <v>43</v>
      </c>
      <c r="B57" s="46" t="s">
        <v>182</v>
      </c>
      <c r="C57" s="129" t="s">
        <v>183</v>
      </c>
      <c r="D57" s="130"/>
      <c r="E57" s="130"/>
      <c r="F57" s="130"/>
      <c r="G57" s="131"/>
      <c r="H57" s="37" t="s">
        <v>46</v>
      </c>
      <c r="I57" s="126" t="s">
        <v>47</v>
      </c>
      <c r="J57" s="128"/>
      <c r="K57" s="194">
        <v>213</v>
      </c>
      <c r="L57" s="194">
        <v>2</v>
      </c>
      <c r="M57" s="124">
        <v>14</v>
      </c>
    </row>
    <row r="58" spans="1:13" s="38" customFormat="1" ht="20.25" customHeight="1">
      <c r="A58" s="45" t="s">
        <v>43</v>
      </c>
      <c r="B58" s="46" t="s">
        <v>129</v>
      </c>
      <c r="C58" s="129" t="s">
        <v>130</v>
      </c>
      <c r="D58" s="130"/>
      <c r="E58" s="130"/>
      <c r="F58" s="130"/>
      <c r="G58" s="131"/>
      <c r="H58" s="37" t="s">
        <v>46</v>
      </c>
      <c r="I58" s="126" t="s">
        <v>47</v>
      </c>
      <c r="J58" s="128"/>
      <c r="K58" s="195"/>
      <c r="L58" s="195"/>
      <c r="M58" s="125"/>
    </row>
    <row r="59" spans="1:13" s="38" customFormat="1" ht="20.25" customHeight="1">
      <c r="A59" s="45" t="s">
        <v>43</v>
      </c>
      <c r="B59" s="46" t="s">
        <v>184</v>
      </c>
      <c r="C59" s="129" t="s">
        <v>185</v>
      </c>
      <c r="D59" s="130"/>
      <c r="E59" s="130"/>
      <c r="F59" s="130"/>
      <c r="G59" s="131"/>
      <c r="H59" s="37" t="s">
        <v>46</v>
      </c>
      <c r="I59" s="126" t="s">
        <v>47</v>
      </c>
      <c r="J59" s="128"/>
      <c r="K59" s="11">
        <v>213</v>
      </c>
      <c r="L59" s="11">
        <v>2</v>
      </c>
      <c r="M59" s="48">
        <v>1.8</v>
      </c>
    </row>
    <row r="60" spans="1:13" s="38" customFormat="1" ht="20.25" customHeight="1">
      <c r="A60" s="45" t="s">
        <v>43</v>
      </c>
      <c r="B60" s="46" t="s">
        <v>50</v>
      </c>
      <c r="C60" s="129" t="s">
        <v>51</v>
      </c>
      <c r="D60" s="130"/>
      <c r="E60" s="130"/>
      <c r="F60" s="130"/>
      <c r="G60" s="131"/>
      <c r="H60" s="37" t="s">
        <v>46</v>
      </c>
      <c r="I60" s="126" t="s">
        <v>47</v>
      </c>
      <c r="J60" s="128"/>
      <c r="K60" s="11">
        <v>213</v>
      </c>
      <c r="L60" s="11">
        <v>2</v>
      </c>
      <c r="M60" s="48">
        <v>10.8</v>
      </c>
    </row>
    <row r="61" spans="1:13" s="38" customFormat="1" ht="31.5" customHeight="1">
      <c r="A61" s="45" t="s">
        <v>43</v>
      </c>
      <c r="B61" s="46" t="s">
        <v>186</v>
      </c>
      <c r="C61" s="129" t="s">
        <v>187</v>
      </c>
      <c r="D61" s="130"/>
      <c r="E61" s="130"/>
      <c r="F61" s="130"/>
      <c r="G61" s="131"/>
      <c r="H61" s="37" t="s">
        <v>46</v>
      </c>
      <c r="I61" s="126" t="s">
        <v>47</v>
      </c>
      <c r="J61" s="128"/>
      <c r="K61" s="11">
        <v>213</v>
      </c>
      <c r="L61" s="11">
        <v>2</v>
      </c>
      <c r="M61" s="48">
        <v>6</v>
      </c>
    </row>
    <row r="62" spans="1:13" s="38" customFormat="1" ht="20.25" customHeight="1">
      <c r="A62" s="45" t="s">
        <v>43</v>
      </c>
      <c r="B62" s="46" t="s">
        <v>165</v>
      </c>
      <c r="C62" s="129" t="s">
        <v>166</v>
      </c>
      <c r="D62" s="130"/>
      <c r="E62" s="130"/>
      <c r="F62" s="130"/>
      <c r="G62" s="131"/>
      <c r="H62" s="37" t="s">
        <v>46</v>
      </c>
      <c r="I62" s="126" t="s">
        <v>47</v>
      </c>
      <c r="J62" s="128"/>
      <c r="K62" s="11">
        <v>213</v>
      </c>
      <c r="L62" s="11">
        <v>2</v>
      </c>
      <c r="M62" s="48">
        <v>8</v>
      </c>
    </row>
    <row r="63" spans="1:13" s="38" customFormat="1" ht="20.25" customHeight="1">
      <c r="A63" s="45" t="s">
        <v>43</v>
      </c>
      <c r="B63" s="46" t="s">
        <v>167</v>
      </c>
      <c r="C63" s="129" t="s">
        <v>168</v>
      </c>
      <c r="D63" s="130"/>
      <c r="E63" s="130"/>
      <c r="F63" s="130"/>
      <c r="G63" s="131"/>
      <c r="H63" s="37" t="s">
        <v>46</v>
      </c>
      <c r="I63" s="126" t="s">
        <v>47</v>
      </c>
      <c r="J63" s="128"/>
      <c r="K63" s="11">
        <v>213</v>
      </c>
      <c r="L63" s="11">
        <v>2</v>
      </c>
      <c r="M63" s="48">
        <v>3</v>
      </c>
    </row>
    <row r="64" spans="1:13" s="38" customFormat="1" ht="20.25" customHeight="1">
      <c r="A64" s="45" t="s">
        <v>43</v>
      </c>
      <c r="B64" s="46" t="s">
        <v>56</v>
      </c>
      <c r="C64" s="129" t="s">
        <v>57</v>
      </c>
      <c r="D64" s="130"/>
      <c r="E64" s="130"/>
      <c r="F64" s="130"/>
      <c r="G64" s="131"/>
      <c r="H64" s="37" t="s">
        <v>46</v>
      </c>
      <c r="I64" s="126" t="s">
        <v>47</v>
      </c>
      <c r="J64" s="128"/>
      <c r="K64" s="11">
        <v>213</v>
      </c>
      <c r="L64" s="11">
        <v>2</v>
      </c>
      <c r="M64" s="48">
        <v>8</v>
      </c>
    </row>
    <row r="65" spans="1:13" s="38" customFormat="1" ht="20.25" customHeight="1">
      <c r="A65" s="45" t="s">
        <v>43</v>
      </c>
      <c r="B65" s="46" t="s">
        <v>64</v>
      </c>
      <c r="C65" s="129" t="s">
        <v>65</v>
      </c>
      <c r="D65" s="130"/>
      <c r="E65" s="130"/>
      <c r="F65" s="130"/>
      <c r="G65" s="131"/>
      <c r="H65" s="37" t="s">
        <v>46</v>
      </c>
      <c r="I65" s="126" t="s">
        <v>47</v>
      </c>
      <c r="J65" s="128"/>
      <c r="K65" s="11">
        <v>213</v>
      </c>
      <c r="L65" s="11">
        <v>2</v>
      </c>
      <c r="M65" s="48">
        <v>4</v>
      </c>
    </row>
    <row r="66" spans="1:13" s="38" customFormat="1" ht="20.25" customHeight="1">
      <c r="A66" s="45" t="s">
        <v>43</v>
      </c>
      <c r="B66" s="46" t="s">
        <v>66</v>
      </c>
      <c r="C66" s="129" t="s">
        <v>67</v>
      </c>
      <c r="D66" s="130"/>
      <c r="E66" s="130"/>
      <c r="F66" s="130"/>
      <c r="G66" s="131"/>
      <c r="H66" s="37" t="s">
        <v>46</v>
      </c>
      <c r="I66" s="126" t="s">
        <v>47</v>
      </c>
      <c r="J66" s="128"/>
      <c r="K66" s="11">
        <v>213</v>
      </c>
      <c r="L66" s="11">
        <v>2</v>
      </c>
      <c r="M66" s="48">
        <v>14</v>
      </c>
    </row>
    <row r="67" spans="1:13" s="38" customFormat="1" ht="20.25" customHeight="1">
      <c r="A67" s="45" t="s">
        <v>43</v>
      </c>
      <c r="B67" s="46" t="s">
        <v>58</v>
      </c>
      <c r="C67" s="129" t="s">
        <v>59</v>
      </c>
      <c r="D67" s="130"/>
      <c r="E67" s="130"/>
      <c r="F67" s="130"/>
      <c r="G67" s="131"/>
      <c r="H67" s="37" t="s">
        <v>46</v>
      </c>
      <c r="I67" s="126" t="s">
        <v>47</v>
      </c>
      <c r="J67" s="128"/>
      <c r="K67" s="194">
        <v>213</v>
      </c>
      <c r="L67" s="194">
        <v>2</v>
      </c>
      <c r="M67" s="124">
        <v>7</v>
      </c>
    </row>
    <row r="68" spans="1:13" s="38" customFormat="1" ht="20.25" customHeight="1">
      <c r="A68" s="45" t="s">
        <v>43</v>
      </c>
      <c r="B68" s="46" t="s">
        <v>60</v>
      </c>
      <c r="C68" s="129" t="s">
        <v>61</v>
      </c>
      <c r="D68" s="130"/>
      <c r="E68" s="130"/>
      <c r="F68" s="130"/>
      <c r="G68" s="131"/>
      <c r="H68" s="37" t="s">
        <v>46</v>
      </c>
      <c r="I68" s="126" t="s">
        <v>47</v>
      </c>
      <c r="J68" s="128"/>
      <c r="K68" s="209"/>
      <c r="L68" s="209"/>
      <c r="M68" s="142"/>
    </row>
    <row r="69" spans="1:13" s="38" customFormat="1" ht="28.5" customHeight="1">
      <c r="A69" s="45" t="s">
        <v>43</v>
      </c>
      <c r="B69" s="46" t="s">
        <v>169</v>
      </c>
      <c r="C69" s="129" t="s">
        <v>170</v>
      </c>
      <c r="D69" s="130"/>
      <c r="E69" s="130"/>
      <c r="F69" s="130"/>
      <c r="G69" s="131"/>
      <c r="H69" s="37" t="s">
        <v>46</v>
      </c>
      <c r="I69" s="126" t="s">
        <v>47</v>
      </c>
      <c r="J69" s="128"/>
      <c r="K69" s="195"/>
      <c r="L69" s="195"/>
      <c r="M69" s="125"/>
    </row>
    <row r="70" spans="1:13" s="38" customFormat="1" ht="20.25" customHeight="1">
      <c r="A70" s="45" t="s">
        <v>43</v>
      </c>
      <c r="B70" s="46" t="s">
        <v>111</v>
      </c>
      <c r="C70" s="129" t="s">
        <v>112</v>
      </c>
      <c r="D70" s="130"/>
      <c r="E70" s="130"/>
      <c r="F70" s="130"/>
      <c r="G70" s="131"/>
      <c r="H70" s="37" t="s">
        <v>46</v>
      </c>
      <c r="I70" s="126" t="s">
        <v>47</v>
      </c>
      <c r="J70" s="128"/>
      <c r="K70" s="11">
        <v>213</v>
      </c>
      <c r="L70" s="11">
        <v>2</v>
      </c>
      <c r="M70" s="48">
        <v>5</v>
      </c>
    </row>
    <row r="71" spans="1:13" s="38" customFormat="1" ht="20.25" customHeight="1">
      <c r="A71" s="45" t="s">
        <v>43</v>
      </c>
      <c r="B71" s="46" t="s">
        <v>171</v>
      </c>
      <c r="C71" s="129" t="s">
        <v>172</v>
      </c>
      <c r="D71" s="130"/>
      <c r="E71" s="130"/>
      <c r="F71" s="130"/>
      <c r="G71" s="131"/>
      <c r="H71" s="37" t="s">
        <v>46</v>
      </c>
      <c r="I71" s="126" t="s">
        <v>47</v>
      </c>
      <c r="J71" s="128"/>
      <c r="K71" s="11">
        <v>213</v>
      </c>
      <c r="L71" s="11">
        <v>2</v>
      </c>
      <c r="M71" s="48">
        <v>7.5</v>
      </c>
    </row>
    <row r="72" spans="1:13" s="38" customFormat="1" ht="20.25" customHeight="1">
      <c r="A72" s="45" t="s">
        <v>43</v>
      </c>
      <c r="B72" s="46" t="s">
        <v>133</v>
      </c>
      <c r="C72" s="129" t="s">
        <v>134</v>
      </c>
      <c r="D72" s="130"/>
      <c r="E72" s="130"/>
      <c r="F72" s="130"/>
      <c r="G72" s="131"/>
      <c r="H72" s="37" t="s">
        <v>46</v>
      </c>
      <c r="I72" s="126" t="s">
        <v>47</v>
      </c>
      <c r="J72" s="128"/>
      <c r="K72" s="11">
        <v>213</v>
      </c>
      <c r="L72" s="11">
        <v>2</v>
      </c>
      <c r="M72" s="48">
        <v>5</v>
      </c>
    </row>
    <row r="73" spans="1:13" ht="9" customHeight="1">
      <c r="A73" s="49"/>
      <c r="B73" s="49"/>
      <c r="C73" s="49"/>
      <c r="D73" s="50"/>
      <c r="E73" s="41"/>
      <c r="F73" s="39"/>
      <c r="G73" s="51"/>
      <c r="H73" s="51"/>
      <c r="I73" s="51"/>
      <c r="J73" s="51"/>
      <c r="K73" s="43"/>
      <c r="L73" s="43"/>
      <c r="M73" s="52"/>
    </row>
    <row r="74" spans="1:13" ht="18.75" customHeight="1">
      <c r="A74" s="35" t="s">
        <v>76</v>
      </c>
      <c r="B74" s="53"/>
      <c r="C74" s="53"/>
      <c r="D74" s="53"/>
      <c r="E74" s="53"/>
      <c r="F74" s="53"/>
      <c r="G74" s="53"/>
      <c r="H74" s="53"/>
      <c r="I74" s="53"/>
      <c r="K74" s="54"/>
    </row>
    <row r="75" spans="1:13" ht="15.75" customHeight="1">
      <c r="A75" s="132" t="s">
        <v>77</v>
      </c>
      <c r="B75" s="134" t="s">
        <v>78</v>
      </c>
      <c r="C75" s="136" t="s">
        <v>79</v>
      </c>
      <c r="D75" s="137"/>
      <c r="E75" s="138" t="s">
        <v>80</v>
      </c>
      <c r="F75" s="138"/>
      <c r="G75" s="138"/>
      <c r="H75" s="138"/>
    </row>
    <row r="76" spans="1:13" ht="42.75">
      <c r="A76" s="133"/>
      <c r="B76" s="135"/>
      <c r="C76" s="55" t="s">
        <v>81</v>
      </c>
      <c r="D76" s="56" t="s">
        <v>82</v>
      </c>
      <c r="E76" s="117" t="s">
        <v>81</v>
      </c>
      <c r="F76" s="118" t="s">
        <v>82</v>
      </c>
      <c r="G76" s="117" t="s">
        <v>81</v>
      </c>
      <c r="H76" s="118" t="s">
        <v>82</v>
      </c>
    </row>
    <row r="77" spans="1:13">
      <c r="A77" s="59">
        <v>1</v>
      </c>
      <c r="B77" s="60">
        <v>2</v>
      </c>
      <c r="C77" s="60">
        <v>3</v>
      </c>
      <c r="D77" s="60">
        <v>4</v>
      </c>
      <c r="E77" s="60">
        <v>5</v>
      </c>
      <c r="F77" s="60">
        <v>6</v>
      </c>
      <c r="G77" s="60">
        <v>7</v>
      </c>
      <c r="H77" s="60">
        <v>8</v>
      </c>
    </row>
    <row r="78" spans="1:13">
      <c r="A78" s="61" t="s">
        <v>83</v>
      </c>
      <c r="B78" s="62">
        <v>11</v>
      </c>
      <c r="C78" s="62">
        <v>11</v>
      </c>
      <c r="D78" s="62" t="s">
        <v>0</v>
      </c>
      <c r="E78" s="62">
        <v>9</v>
      </c>
      <c r="F78" s="62" t="s">
        <v>0</v>
      </c>
      <c r="G78" s="62">
        <f>G79+G80</f>
        <v>6</v>
      </c>
      <c r="H78" s="62" t="s">
        <v>0</v>
      </c>
    </row>
    <row r="79" spans="1:13">
      <c r="A79" s="63" t="s">
        <v>84</v>
      </c>
      <c r="B79" s="62">
        <v>2</v>
      </c>
      <c r="C79" s="62">
        <v>2</v>
      </c>
      <c r="D79" s="62" t="s">
        <v>0</v>
      </c>
      <c r="E79" s="62">
        <v>2</v>
      </c>
      <c r="F79" s="62" t="s">
        <v>0</v>
      </c>
      <c r="G79" s="62">
        <v>2</v>
      </c>
      <c r="H79" s="62" t="s">
        <v>0</v>
      </c>
    </row>
    <row r="80" spans="1:13">
      <c r="A80" s="63" t="s">
        <v>85</v>
      </c>
      <c r="B80" s="62">
        <v>9</v>
      </c>
      <c r="C80" s="62">
        <v>9</v>
      </c>
      <c r="D80" s="62" t="s">
        <v>0</v>
      </c>
      <c r="E80" s="62">
        <v>6</v>
      </c>
      <c r="F80" s="62" t="s">
        <v>0</v>
      </c>
      <c r="G80" s="62">
        <v>4</v>
      </c>
      <c r="H80" s="62" t="s">
        <v>0</v>
      </c>
    </row>
    <row r="81" spans="1:11">
      <c r="A81" s="61" t="s">
        <v>86</v>
      </c>
      <c r="B81" s="62">
        <v>120</v>
      </c>
      <c r="C81" s="62">
        <v>96</v>
      </c>
      <c r="D81" s="62" t="s">
        <v>0</v>
      </c>
      <c r="E81" s="62">
        <f>SUM(E82:E83)</f>
        <v>70</v>
      </c>
      <c r="F81" s="62" t="s">
        <v>0</v>
      </c>
      <c r="G81" s="62">
        <f>SUM(G82:G83)</f>
        <v>60</v>
      </c>
      <c r="H81" s="62" t="s">
        <v>0</v>
      </c>
      <c r="I81" s="123">
        <f>ROUND(B81*0.5,0)</f>
        <v>60</v>
      </c>
    </row>
    <row r="82" spans="1:11">
      <c r="A82" s="63" t="s">
        <v>84</v>
      </c>
      <c r="B82" s="64">
        <v>0</v>
      </c>
      <c r="C82" s="64">
        <v>0</v>
      </c>
      <c r="D82" s="62" t="s">
        <v>0</v>
      </c>
      <c r="E82" s="64">
        <v>0</v>
      </c>
      <c r="F82" s="62" t="s">
        <v>0</v>
      </c>
      <c r="G82" s="64">
        <v>0</v>
      </c>
      <c r="H82" s="62" t="s">
        <v>0</v>
      </c>
    </row>
    <row r="83" spans="1:11">
      <c r="A83" s="63" t="s">
        <v>85</v>
      </c>
      <c r="B83" s="64">
        <v>120</v>
      </c>
      <c r="C83" s="64">
        <v>96</v>
      </c>
      <c r="D83" s="62" t="s">
        <v>0</v>
      </c>
      <c r="E83" s="64">
        <v>70</v>
      </c>
      <c r="F83" s="62" t="s">
        <v>0</v>
      </c>
      <c r="G83" s="121">
        <v>60</v>
      </c>
      <c r="H83" s="62" t="s">
        <v>0</v>
      </c>
    </row>
    <row r="84" spans="1:11">
      <c r="A84" s="66" t="s">
        <v>3</v>
      </c>
      <c r="B84" s="67">
        <v>131</v>
      </c>
      <c r="C84" s="67">
        <v>107</v>
      </c>
      <c r="D84" s="68">
        <v>1</v>
      </c>
      <c r="E84" s="67">
        <f>E78+E81</f>
        <v>79</v>
      </c>
      <c r="F84" s="68">
        <v>0.8</v>
      </c>
      <c r="G84" s="67">
        <f>G78+G81</f>
        <v>66</v>
      </c>
      <c r="H84" s="68">
        <v>0.6</v>
      </c>
    </row>
    <row r="85" spans="1:11" ht="9" customHeight="1"/>
    <row r="86" spans="1:11">
      <c r="D86" s="73"/>
      <c r="E86" s="73"/>
      <c r="F86" s="73"/>
      <c r="G86" s="73"/>
      <c r="H86" s="73"/>
      <c r="I86" s="73"/>
      <c r="J86" s="73"/>
      <c r="K86" s="74" t="s">
        <v>4</v>
      </c>
    </row>
  </sheetData>
  <mergeCells count="151">
    <mergeCell ref="A7:M7"/>
    <mergeCell ref="A9:M9"/>
    <mergeCell ref="A11:M11"/>
    <mergeCell ref="A13:M13"/>
    <mergeCell ref="A14:M14"/>
    <mergeCell ref="A15:M15"/>
    <mergeCell ref="A16:M16"/>
    <mergeCell ref="A17:M17"/>
    <mergeCell ref="A18:M18"/>
    <mergeCell ref="A20:A21"/>
    <mergeCell ref="B20:D21"/>
    <mergeCell ref="E20:G20"/>
    <mergeCell ref="H20:J20"/>
    <mergeCell ref="K20:K21"/>
    <mergeCell ref="L20:M21"/>
    <mergeCell ref="F21:G21"/>
    <mergeCell ref="I21:J21"/>
    <mergeCell ref="B22:D22"/>
    <mergeCell ref="F22:G22"/>
    <mergeCell ref="I22:J22"/>
    <mergeCell ref="L22:M22"/>
    <mergeCell ref="B23:D23"/>
    <mergeCell ref="F23:G23"/>
    <mergeCell ref="I23:J23"/>
    <mergeCell ref="L23:M23"/>
    <mergeCell ref="M26:M27"/>
    <mergeCell ref="F27:G27"/>
    <mergeCell ref="I27:J27"/>
    <mergeCell ref="B28:D28"/>
    <mergeCell ref="F28:G28"/>
    <mergeCell ref="I28:J28"/>
    <mergeCell ref="A26:A27"/>
    <mergeCell ref="B26:D27"/>
    <mergeCell ref="E26:G26"/>
    <mergeCell ref="H26:J26"/>
    <mergeCell ref="K26:K27"/>
    <mergeCell ref="L26:L27"/>
    <mergeCell ref="A34:A37"/>
    <mergeCell ref="B34:D37"/>
    <mergeCell ref="E34:E38"/>
    <mergeCell ref="F34:G38"/>
    <mergeCell ref="I34:J34"/>
    <mergeCell ref="A29:A32"/>
    <mergeCell ref="B29:D32"/>
    <mergeCell ref="E29:E33"/>
    <mergeCell ref="F29:G33"/>
    <mergeCell ref="I29:J29"/>
    <mergeCell ref="K34:K38"/>
    <mergeCell ref="L34:L38"/>
    <mergeCell ref="M34:M38"/>
    <mergeCell ref="I35:J35"/>
    <mergeCell ref="B38:D38"/>
    <mergeCell ref="I38:J38"/>
    <mergeCell ref="L29:L33"/>
    <mergeCell ref="M29:M33"/>
    <mergeCell ref="I30:J30"/>
    <mergeCell ref="B33:D33"/>
    <mergeCell ref="I33:J33"/>
    <mergeCell ref="K29:K33"/>
    <mergeCell ref="A45:A46"/>
    <mergeCell ref="B45:B46"/>
    <mergeCell ref="C45:G46"/>
    <mergeCell ref="H45:J45"/>
    <mergeCell ref="K45:K46"/>
    <mergeCell ref="L45:L46"/>
    <mergeCell ref="L39:L42"/>
    <mergeCell ref="M39:M42"/>
    <mergeCell ref="I40:J40"/>
    <mergeCell ref="A41:A42"/>
    <mergeCell ref="B41:D42"/>
    <mergeCell ref="I41:J41"/>
    <mergeCell ref="I42:J42"/>
    <mergeCell ref="A39:A40"/>
    <mergeCell ref="B39:D40"/>
    <mergeCell ref="E39:E42"/>
    <mergeCell ref="F39:G42"/>
    <mergeCell ref="I39:J39"/>
    <mergeCell ref="K39:K42"/>
    <mergeCell ref="C49:G49"/>
    <mergeCell ref="I49:J49"/>
    <mergeCell ref="C50:G50"/>
    <mergeCell ref="I50:J50"/>
    <mergeCell ref="C51:G51"/>
    <mergeCell ref="I51:J51"/>
    <mergeCell ref="M45:M46"/>
    <mergeCell ref="I46:J46"/>
    <mergeCell ref="C47:G47"/>
    <mergeCell ref="I47:J47"/>
    <mergeCell ref="C48:G48"/>
    <mergeCell ref="I48:J48"/>
    <mergeCell ref="C54:G54"/>
    <mergeCell ref="I54:J54"/>
    <mergeCell ref="C55:G55"/>
    <mergeCell ref="I55:J55"/>
    <mergeCell ref="K55:K56"/>
    <mergeCell ref="L55:L56"/>
    <mergeCell ref="K51:K52"/>
    <mergeCell ref="L51:L52"/>
    <mergeCell ref="M51:M52"/>
    <mergeCell ref="C52:G52"/>
    <mergeCell ref="I52:J52"/>
    <mergeCell ref="C53:G53"/>
    <mergeCell ref="I53:J53"/>
    <mergeCell ref="K53:K54"/>
    <mergeCell ref="L53:L54"/>
    <mergeCell ref="M53:M54"/>
    <mergeCell ref="M55:M56"/>
    <mergeCell ref="C56:G56"/>
    <mergeCell ref="I56:J56"/>
    <mergeCell ref="C57:G57"/>
    <mergeCell ref="I57:J57"/>
    <mergeCell ref="K57:K58"/>
    <mergeCell ref="L57:L58"/>
    <mergeCell ref="M57:M58"/>
    <mergeCell ref="C58:G58"/>
    <mergeCell ref="I58:J58"/>
    <mergeCell ref="C62:G62"/>
    <mergeCell ref="I62:J62"/>
    <mergeCell ref="C63:G63"/>
    <mergeCell ref="I63:J63"/>
    <mergeCell ref="C64:G64"/>
    <mergeCell ref="I64:J64"/>
    <mergeCell ref="C59:G59"/>
    <mergeCell ref="I59:J59"/>
    <mergeCell ref="C60:G60"/>
    <mergeCell ref="I60:J60"/>
    <mergeCell ref="C61:G61"/>
    <mergeCell ref="I61:J61"/>
    <mergeCell ref="K67:K69"/>
    <mergeCell ref="L67:L69"/>
    <mergeCell ref="M67:M69"/>
    <mergeCell ref="C68:G68"/>
    <mergeCell ref="I68:J68"/>
    <mergeCell ref="C69:G69"/>
    <mergeCell ref="I69:J69"/>
    <mergeCell ref="C65:G65"/>
    <mergeCell ref="I65:J65"/>
    <mergeCell ref="C66:G66"/>
    <mergeCell ref="I66:J66"/>
    <mergeCell ref="C67:G67"/>
    <mergeCell ref="I67:J67"/>
    <mergeCell ref="A75:A76"/>
    <mergeCell ref="B75:B76"/>
    <mergeCell ref="C75:D75"/>
    <mergeCell ref="E75:H75"/>
    <mergeCell ref="C70:G70"/>
    <mergeCell ref="I70:J70"/>
    <mergeCell ref="C71:G71"/>
    <mergeCell ref="I71:J71"/>
    <mergeCell ref="C72:G72"/>
    <mergeCell ref="I72:J72"/>
  </mergeCells>
  <conditionalFormatting sqref="E73:J73 E43 C41:C42 E29 E34 E78:F80 H48:H72 E39:F40">
    <cfRule type="cellIs" dxfId="6" priority="2" operator="equal">
      <formula>"посещение по неотложной помощи"</formula>
    </cfRule>
  </conditionalFormatting>
  <conditionalFormatting sqref="G79:G80">
    <cfRule type="cellIs" dxfId="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zoomScale="75" zoomScaleNormal="75" workbookViewId="0">
      <selection activeCell="A11" sqref="A11:M11"/>
    </sheetView>
  </sheetViews>
  <sheetFormatPr defaultColWidth="9" defaultRowHeight="15.75"/>
  <cols>
    <col min="1" max="1" width="15.25" style="5" customWidth="1"/>
    <col min="2" max="2" width="14.625" style="5" customWidth="1"/>
    <col min="3" max="3" width="13.5" style="5" customWidth="1"/>
    <col min="4" max="4" width="10.375" style="5" customWidth="1"/>
    <col min="5" max="5" width="12.875" style="5" customWidth="1"/>
    <col min="6" max="6" width="10.25" style="5" customWidth="1"/>
    <col min="7" max="7" width="13.875" style="5" customWidth="1"/>
    <col min="8" max="8" width="9.625" style="5" customWidth="1"/>
    <col min="9" max="9" width="13.5" style="5" customWidth="1"/>
    <col min="10" max="10" width="12.625" style="5" customWidth="1"/>
    <col min="11" max="11" width="15.75" style="5" customWidth="1"/>
    <col min="12" max="12" width="9" style="5" customWidth="1"/>
    <col min="13" max="13" width="13.375" style="5" customWidth="1"/>
    <col min="14" max="16384" width="9" style="5"/>
  </cols>
  <sheetData>
    <row r="1" spans="1:27" s="1" customFormat="1" ht="18">
      <c r="B1" s="5"/>
      <c r="I1" s="13"/>
      <c r="M1" s="4" t="s">
        <v>11</v>
      </c>
      <c r="N1" s="14"/>
    </row>
    <row r="2" spans="1:27" s="1" customFormat="1" ht="18">
      <c r="B2" s="5"/>
      <c r="I2" s="13"/>
      <c r="M2" s="2" t="s">
        <v>244</v>
      </c>
      <c r="N2" s="14"/>
    </row>
    <row r="3" spans="1:27" s="1" customFormat="1" ht="18">
      <c r="B3" s="5"/>
      <c r="I3" s="13"/>
      <c r="M3" s="3" t="s">
        <v>245</v>
      </c>
      <c r="N3" s="14"/>
    </row>
    <row r="4" spans="1:27" ht="18">
      <c r="K4" s="6"/>
      <c r="L4" s="6"/>
      <c r="M4" s="15" t="s">
        <v>12</v>
      </c>
    </row>
    <row r="5" spans="1:27" ht="18">
      <c r="K5" s="10"/>
      <c r="L5" s="10"/>
      <c r="M5" s="7" t="s">
        <v>1</v>
      </c>
    </row>
    <row r="6" spans="1:27" ht="18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27" ht="46.5" customHeight="1">
      <c r="A7" s="190" t="s">
        <v>13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</row>
    <row r="8" spans="1:27" ht="3.75" customHeight="1"/>
    <row r="9" spans="1:27" ht="45" customHeight="1">
      <c r="A9" s="191" t="s">
        <v>188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27" ht="4.5" customHeight="1"/>
    <row r="11" spans="1:27" ht="45" customHeight="1">
      <c r="A11" s="192" t="s">
        <v>246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</row>
    <row r="13" spans="1:27" s="8" customFormat="1" ht="32.25" customHeight="1">
      <c r="A13" s="193" t="s">
        <v>189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8" customFormat="1" ht="32.25" customHeight="1">
      <c r="A14" s="193" t="s">
        <v>190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8" customFormat="1" ht="32.25" customHeight="1">
      <c r="A15" s="193" t="s">
        <v>191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8" customFormat="1" ht="32.25" customHeight="1">
      <c r="A16" s="193" t="s">
        <v>192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13" s="8" customFormat="1">
      <c r="A17" s="193" t="s">
        <v>193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</row>
    <row r="18" spans="1:13" ht="9" customHeight="1">
      <c r="A18" s="19"/>
      <c r="B18" s="20"/>
      <c r="C18" s="20"/>
      <c r="D18" s="20"/>
      <c r="E18" s="19"/>
      <c r="F18" s="19"/>
      <c r="G18" s="19"/>
      <c r="H18" s="19"/>
      <c r="I18" s="19"/>
      <c r="J18" s="19"/>
      <c r="K18" s="19"/>
      <c r="L18" s="20"/>
      <c r="M18" s="19"/>
    </row>
    <row r="19" spans="1:13" ht="43.5" customHeight="1">
      <c r="A19" s="143" t="s">
        <v>18</v>
      </c>
      <c r="B19" s="172" t="s">
        <v>19</v>
      </c>
      <c r="C19" s="173"/>
      <c r="D19" s="174"/>
      <c r="E19" s="178" t="s">
        <v>9</v>
      </c>
      <c r="F19" s="179"/>
      <c r="G19" s="180"/>
      <c r="H19" s="178" t="s">
        <v>8</v>
      </c>
      <c r="I19" s="179"/>
      <c r="J19" s="180"/>
      <c r="K19" s="143" t="s">
        <v>20</v>
      </c>
      <c r="L19" s="186" t="s">
        <v>21</v>
      </c>
      <c r="M19" s="187"/>
    </row>
    <row r="20" spans="1:13" ht="67.5" customHeight="1">
      <c r="A20" s="144"/>
      <c r="B20" s="175"/>
      <c r="C20" s="176"/>
      <c r="D20" s="177"/>
      <c r="E20" s="21" t="s">
        <v>6</v>
      </c>
      <c r="F20" s="145" t="s">
        <v>7</v>
      </c>
      <c r="G20" s="146"/>
      <c r="H20" s="22" t="s">
        <v>10</v>
      </c>
      <c r="I20" s="145" t="s">
        <v>2</v>
      </c>
      <c r="J20" s="146"/>
      <c r="K20" s="144"/>
      <c r="L20" s="188"/>
      <c r="M20" s="189"/>
    </row>
    <row r="21" spans="1:13" s="25" customFormat="1">
      <c r="A21" s="23">
        <v>1</v>
      </c>
      <c r="B21" s="147">
        <f>A21+1</f>
        <v>2</v>
      </c>
      <c r="C21" s="148"/>
      <c r="D21" s="149"/>
      <c r="E21" s="23">
        <f>B21+1</f>
        <v>3</v>
      </c>
      <c r="F21" s="147">
        <f>E21+1</f>
        <v>4</v>
      </c>
      <c r="G21" s="149"/>
      <c r="H21" s="24">
        <f>F21+1</f>
        <v>5</v>
      </c>
      <c r="I21" s="147">
        <f>H21+1</f>
        <v>6</v>
      </c>
      <c r="J21" s="149"/>
      <c r="K21" s="23">
        <f>I21+1</f>
        <v>7</v>
      </c>
      <c r="L21" s="147">
        <f>K21+1</f>
        <v>8</v>
      </c>
      <c r="M21" s="149"/>
    </row>
    <row r="22" spans="1:13" ht="48.75" customHeight="1">
      <c r="A22" s="26" t="s">
        <v>194</v>
      </c>
      <c r="B22" s="181" t="s">
        <v>195</v>
      </c>
      <c r="C22" s="182"/>
      <c r="D22" s="183"/>
      <c r="E22" s="26">
        <v>800</v>
      </c>
      <c r="F22" s="181" t="s">
        <v>24</v>
      </c>
      <c r="G22" s="183"/>
      <c r="H22" s="27" t="s">
        <v>25</v>
      </c>
      <c r="I22" s="181" t="s">
        <v>26</v>
      </c>
      <c r="J22" s="183"/>
      <c r="K22" s="28">
        <v>213</v>
      </c>
      <c r="L22" s="184">
        <v>32249</v>
      </c>
      <c r="M22" s="185"/>
    </row>
    <row r="23" spans="1:13" ht="9.75" customHeight="1">
      <c r="A23" s="29"/>
      <c r="B23" s="30"/>
      <c r="C23" s="30"/>
      <c r="D23" s="30"/>
      <c r="E23" s="29"/>
      <c r="F23" s="30"/>
      <c r="G23" s="30"/>
      <c r="H23" s="31"/>
      <c r="I23" s="29"/>
      <c r="J23" s="29"/>
      <c r="K23" s="32"/>
      <c r="L23" s="32"/>
      <c r="M23" s="33"/>
    </row>
    <row r="24" spans="1:13" ht="15.75" customHeight="1">
      <c r="A24" s="34" t="s">
        <v>27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</row>
    <row r="25" spans="1:13" ht="36.75" customHeight="1">
      <c r="A25" s="143" t="s">
        <v>28</v>
      </c>
      <c r="B25" s="172" t="s">
        <v>29</v>
      </c>
      <c r="C25" s="173"/>
      <c r="D25" s="174"/>
      <c r="E25" s="178" t="s">
        <v>9</v>
      </c>
      <c r="F25" s="179"/>
      <c r="G25" s="180"/>
      <c r="H25" s="178" t="s">
        <v>8</v>
      </c>
      <c r="I25" s="179"/>
      <c r="J25" s="180"/>
      <c r="K25" s="143" t="s">
        <v>20</v>
      </c>
      <c r="L25" s="143" t="s">
        <v>30</v>
      </c>
      <c r="M25" s="143" t="s">
        <v>31</v>
      </c>
    </row>
    <row r="26" spans="1:13" ht="28.5" customHeight="1">
      <c r="A26" s="144"/>
      <c r="B26" s="175"/>
      <c r="C26" s="176"/>
      <c r="D26" s="177"/>
      <c r="E26" s="21" t="s">
        <v>6</v>
      </c>
      <c r="F26" s="145" t="s">
        <v>7</v>
      </c>
      <c r="G26" s="146"/>
      <c r="H26" s="22" t="s">
        <v>10</v>
      </c>
      <c r="I26" s="145" t="s">
        <v>2</v>
      </c>
      <c r="J26" s="146"/>
      <c r="K26" s="144"/>
      <c r="L26" s="144"/>
      <c r="M26" s="144"/>
    </row>
    <row r="27" spans="1:13">
      <c r="A27" s="23">
        <v>1</v>
      </c>
      <c r="B27" s="169">
        <f>A27+1</f>
        <v>2</v>
      </c>
      <c r="C27" s="170"/>
      <c r="D27" s="171"/>
      <c r="E27" s="36">
        <f>B27+1</f>
        <v>3</v>
      </c>
      <c r="F27" s="147">
        <f>E27+1</f>
        <v>4</v>
      </c>
      <c r="G27" s="149"/>
      <c r="H27" s="24">
        <f>F27+1</f>
        <v>5</v>
      </c>
      <c r="I27" s="147">
        <f>H27+1</f>
        <v>6</v>
      </c>
      <c r="J27" s="149"/>
      <c r="K27" s="23">
        <f>I27+1</f>
        <v>7</v>
      </c>
      <c r="L27" s="23">
        <f>K27+1</f>
        <v>8</v>
      </c>
      <c r="M27" s="23">
        <f>L27+1</f>
        <v>9</v>
      </c>
    </row>
    <row r="28" spans="1:13" s="38" customFormat="1" ht="30" customHeight="1">
      <c r="A28" s="157" t="s">
        <v>32</v>
      </c>
      <c r="B28" s="160" t="s">
        <v>33</v>
      </c>
      <c r="C28" s="161"/>
      <c r="D28" s="162"/>
      <c r="E28" s="157">
        <v>801</v>
      </c>
      <c r="F28" s="160" t="s">
        <v>34</v>
      </c>
      <c r="G28" s="162"/>
      <c r="H28" s="37">
        <v>104</v>
      </c>
      <c r="I28" s="129" t="s">
        <v>26</v>
      </c>
      <c r="J28" s="131"/>
      <c r="K28" s="139">
        <v>213</v>
      </c>
      <c r="L28" s="139">
        <v>1</v>
      </c>
      <c r="M28" s="154">
        <v>1</v>
      </c>
    </row>
    <row r="29" spans="1:13" s="38" customFormat="1" ht="28.5" customHeight="1">
      <c r="A29" s="158"/>
      <c r="B29" s="163"/>
      <c r="C29" s="164"/>
      <c r="D29" s="165"/>
      <c r="E29" s="158"/>
      <c r="F29" s="163"/>
      <c r="G29" s="165"/>
      <c r="H29" s="37">
        <v>32</v>
      </c>
      <c r="I29" s="129" t="s">
        <v>35</v>
      </c>
      <c r="J29" s="131"/>
      <c r="K29" s="141"/>
      <c r="L29" s="141"/>
      <c r="M29" s="155"/>
    </row>
    <row r="30" spans="1:13" s="38" customFormat="1" ht="20.25" customHeight="1">
      <c r="A30" s="158"/>
      <c r="B30" s="163"/>
      <c r="C30" s="164"/>
      <c r="D30" s="165"/>
      <c r="E30" s="158"/>
      <c r="F30" s="163"/>
      <c r="G30" s="165"/>
      <c r="H30" s="37">
        <v>87</v>
      </c>
      <c r="I30" s="46" t="s">
        <v>36</v>
      </c>
      <c r="J30" s="81"/>
      <c r="K30" s="141"/>
      <c r="L30" s="141"/>
      <c r="M30" s="155"/>
    </row>
    <row r="31" spans="1:13" s="38" customFormat="1" ht="15.75" customHeight="1">
      <c r="A31" s="159"/>
      <c r="B31" s="166"/>
      <c r="C31" s="167"/>
      <c r="D31" s="168"/>
      <c r="E31" s="159"/>
      <c r="F31" s="166"/>
      <c r="G31" s="168"/>
      <c r="H31" s="37">
        <v>62</v>
      </c>
      <c r="I31" s="46" t="s">
        <v>37</v>
      </c>
      <c r="J31" s="81"/>
      <c r="K31" s="140"/>
      <c r="L31" s="140"/>
      <c r="M31" s="156"/>
    </row>
    <row r="32" spans="1:13" s="38" customFormat="1" ht="31.5" customHeight="1">
      <c r="A32" s="157" t="s">
        <v>38</v>
      </c>
      <c r="B32" s="160" t="s">
        <v>39</v>
      </c>
      <c r="C32" s="161"/>
      <c r="D32" s="162"/>
      <c r="E32" s="157">
        <v>803</v>
      </c>
      <c r="F32" s="160" t="s">
        <v>40</v>
      </c>
      <c r="G32" s="162"/>
      <c r="H32" s="37">
        <v>104</v>
      </c>
      <c r="I32" s="129" t="s">
        <v>26</v>
      </c>
      <c r="J32" s="131"/>
      <c r="K32" s="139">
        <v>213</v>
      </c>
      <c r="L32" s="139">
        <v>2</v>
      </c>
      <c r="M32" s="154">
        <v>4</v>
      </c>
    </row>
    <row r="33" spans="1:13" s="38" customFormat="1" ht="31.5" customHeight="1">
      <c r="A33" s="158"/>
      <c r="B33" s="163"/>
      <c r="C33" s="164"/>
      <c r="D33" s="165"/>
      <c r="E33" s="158"/>
      <c r="F33" s="163"/>
      <c r="G33" s="165"/>
      <c r="H33" s="37">
        <v>32</v>
      </c>
      <c r="I33" s="129" t="s">
        <v>35</v>
      </c>
      <c r="J33" s="131"/>
      <c r="K33" s="141"/>
      <c r="L33" s="141"/>
      <c r="M33" s="155"/>
    </row>
    <row r="34" spans="1:13" s="38" customFormat="1" ht="15.75" customHeight="1">
      <c r="A34" s="158"/>
      <c r="B34" s="163"/>
      <c r="C34" s="164"/>
      <c r="D34" s="165"/>
      <c r="E34" s="158"/>
      <c r="F34" s="163"/>
      <c r="G34" s="165"/>
      <c r="H34" s="37">
        <v>87</v>
      </c>
      <c r="I34" s="46" t="s">
        <v>36</v>
      </c>
      <c r="J34" s="81"/>
      <c r="K34" s="141"/>
      <c r="L34" s="141"/>
      <c r="M34" s="155"/>
    </row>
    <row r="35" spans="1:13" s="38" customFormat="1" ht="15.75" customHeight="1">
      <c r="A35" s="159"/>
      <c r="B35" s="166"/>
      <c r="C35" s="167"/>
      <c r="D35" s="168"/>
      <c r="E35" s="159"/>
      <c r="F35" s="166"/>
      <c r="G35" s="168"/>
      <c r="H35" s="37">
        <v>62</v>
      </c>
      <c r="I35" s="46" t="s">
        <v>37</v>
      </c>
      <c r="J35" s="81"/>
      <c r="K35" s="140"/>
      <c r="L35" s="140"/>
      <c r="M35" s="156"/>
    </row>
    <row r="36" spans="1:13" s="38" customFormat="1" ht="8.25" customHeight="1">
      <c r="A36" s="39"/>
      <c r="B36" s="40"/>
      <c r="C36" s="40"/>
      <c r="D36" s="40"/>
      <c r="E36" s="39"/>
      <c r="F36" s="40"/>
      <c r="G36" s="40"/>
      <c r="H36" s="41"/>
      <c r="I36" s="42"/>
      <c r="J36" s="42"/>
      <c r="K36" s="43"/>
      <c r="L36" s="43"/>
      <c r="M36" s="44"/>
    </row>
    <row r="37" spans="1:13" s="38" customFormat="1">
      <c r="A37" s="35" t="s">
        <v>41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s="38" customFormat="1" ht="54.75" customHeight="1">
      <c r="A38" s="143" t="s">
        <v>42</v>
      </c>
      <c r="B38" s="150" t="s">
        <v>28</v>
      </c>
      <c r="C38" s="150" t="s">
        <v>29</v>
      </c>
      <c r="D38" s="150"/>
      <c r="E38" s="150"/>
      <c r="F38" s="150"/>
      <c r="G38" s="150"/>
      <c r="H38" s="151" t="s">
        <v>5</v>
      </c>
      <c r="I38" s="152"/>
      <c r="J38" s="153"/>
      <c r="K38" s="143" t="s">
        <v>20</v>
      </c>
      <c r="L38" s="143" t="s">
        <v>30</v>
      </c>
      <c r="M38" s="143" t="s">
        <v>31</v>
      </c>
    </row>
    <row r="39" spans="1:13" s="38" customFormat="1" ht="40.5" customHeight="1">
      <c r="A39" s="144"/>
      <c r="B39" s="150"/>
      <c r="C39" s="150"/>
      <c r="D39" s="150"/>
      <c r="E39" s="150"/>
      <c r="F39" s="150"/>
      <c r="G39" s="150"/>
      <c r="H39" s="21" t="s">
        <v>6</v>
      </c>
      <c r="I39" s="145" t="s">
        <v>7</v>
      </c>
      <c r="J39" s="146"/>
      <c r="K39" s="144"/>
      <c r="L39" s="144"/>
      <c r="M39" s="144"/>
    </row>
    <row r="40" spans="1:13" s="38" customFormat="1">
      <c r="A40" s="23">
        <v>1</v>
      </c>
      <c r="B40" s="23">
        <f>A40+1</f>
        <v>2</v>
      </c>
      <c r="C40" s="147">
        <f>B40+1</f>
        <v>3</v>
      </c>
      <c r="D40" s="148"/>
      <c r="E40" s="148"/>
      <c r="F40" s="148"/>
      <c r="G40" s="149"/>
      <c r="H40" s="24">
        <f>C40+1</f>
        <v>4</v>
      </c>
      <c r="I40" s="147">
        <f>H40+1</f>
        <v>5</v>
      </c>
      <c r="J40" s="149"/>
      <c r="K40" s="23">
        <f>I40+1</f>
        <v>6</v>
      </c>
      <c r="L40" s="23">
        <f>K40+1</f>
        <v>7</v>
      </c>
      <c r="M40" s="23">
        <f>L40+1</f>
        <v>8</v>
      </c>
    </row>
    <row r="41" spans="1:13" s="38" customFormat="1" ht="33.75" customHeight="1">
      <c r="A41" s="45" t="s">
        <v>43</v>
      </c>
      <c r="B41" s="46" t="s">
        <v>196</v>
      </c>
      <c r="C41" s="129" t="s">
        <v>197</v>
      </c>
      <c r="D41" s="130"/>
      <c r="E41" s="130"/>
      <c r="F41" s="130"/>
      <c r="G41" s="131"/>
      <c r="H41" s="37" t="s">
        <v>46</v>
      </c>
      <c r="I41" s="126" t="s">
        <v>47</v>
      </c>
      <c r="J41" s="128"/>
      <c r="K41" s="139">
        <v>213</v>
      </c>
      <c r="L41" s="139">
        <v>2</v>
      </c>
      <c r="M41" s="124">
        <v>9.6</v>
      </c>
    </row>
    <row r="42" spans="1:13" s="38" customFormat="1" ht="20.25" customHeight="1">
      <c r="A42" s="45" t="s">
        <v>43</v>
      </c>
      <c r="B42" s="46" t="s">
        <v>129</v>
      </c>
      <c r="C42" s="129" t="s">
        <v>130</v>
      </c>
      <c r="D42" s="130"/>
      <c r="E42" s="130"/>
      <c r="F42" s="130"/>
      <c r="G42" s="131"/>
      <c r="H42" s="37" t="s">
        <v>46</v>
      </c>
      <c r="I42" s="126" t="s">
        <v>47</v>
      </c>
      <c r="J42" s="128"/>
      <c r="K42" s="140"/>
      <c r="L42" s="140"/>
      <c r="M42" s="125"/>
    </row>
    <row r="43" spans="1:13" s="38" customFormat="1" ht="30.75" customHeight="1">
      <c r="A43" s="45" t="s">
        <v>43</v>
      </c>
      <c r="B43" s="46" t="s">
        <v>198</v>
      </c>
      <c r="C43" s="129" t="s">
        <v>199</v>
      </c>
      <c r="D43" s="130"/>
      <c r="E43" s="130"/>
      <c r="F43" s="130"/>
      <c r="G43" s="131"/>
      <c r="H43" s="37" t="s">
        <v>46</v>
      </c>
      <c r="I43" s="126" t="s">
        <v>47</v>
      </c>
      <c r="J43" s="128"/>
      <c r="K43" s="212">
        <v>213</v>
      </c>
      <c r="L43" s="212">
        <v>2</v>
      </c>
      <c r="M43" s="211">
        <v>9.6</v>
      </c>
    </row>
    <row r="44" spans="1:13" s="38" customFormat="1" ht="20.25" customHeight="1">
      <c r="A44" s="45" t="s">
        <v>43</v>
      </c>
      <c r="B44" s="46" t="s">
        <v>125</v>
      </c>
      <c r="C44" s="126" t="s">
        <v>126</v>
      </c>
      <c r="D44" s="127"/>
      <c r="E44" s="127"/>
      <c r="F44" s="127"/>
      <c r="G44" s="128"/>
      <c r="H44" s="37" t="s">
        <v>46</v>
      </c>
      <c r="I44" s="126" t="s">
        <v>47</v>
      </c>
      <c r="J44" s="128"/>
      <c r="K44" s="212"/>
      <c r="L44" s="212"/>
      <c r="M44" s="211"/>
    </row>
    <row r="45" spans="1:13" s="38" customFormat="1" ht="20.25" customHeight="1">
      <c r="A45" s="45" t="s">
        <v>43</v>
      </c>
      <c r="B45" s="46" t="s">
        <v>50</v>
      </c>
      <c r="C45" s="126" t="s">
        <v>51</v>
      </c>
      <c r="D45" s="127"/>
      <c r="E45" s="127"/>
      <c r="F45" s="127"/>
      <c r="G45" s="128"/>
      <c r="H45" s="37" t="s">
        <v>46</v>
      </c>
      <c r="I45" s="126" t="s">
        <v>47</v>
      </c>
      <c r="J45" s="128"/>
      <c r="K45" s="47">
        <v>213</v>
      </c>
      <c r="L45" s="47">
        <v>1</v>
      </c>
      <c r="M45" s="48">
        <v>15</v>
      </c>
    </row>
    <row r="46" spans="1:13" s="38" customFormat="1" ht="30.75" customHeight="1">
      <c r="A46" s="45" t="s">
        <v>43</v>
      </c>
      <c r="B46" s="46" t="s">
        <v>200</v>
      </c>
      <c r="C46" s="129" t="s">
        <v>201</v>
      </c>
      <c r="D46" s="130"/>
      <c r="E46" s="130"/>
      <c r="F46" s="130"/>
      <c r="G46" s="131"/>
      <c r="H46" s="37" t="s">
        <v>46</v>
      </c>
      <c r="I46" s="126" t="s">
        <v>47</v>
      </c>
      <c r="J46" s="128"/>
      <c r="K46" s="47">
        <v>213</v>
      </c>
      <c r="L46" s="47">
        <v>2</v>
      </c>
      <c r="M46" s="82">
        <v>5</v>
      </c>
    </row>
    <row r="47" spans="1:13" s="38" customFormat="1" ht="20.25" customHeight="1">
      <c r="A47" s="45" t="s">
        <v>43</v>
      </c>
      <c r="B47" s="46" t="s">
        <v>107</v>
      </c>
      <c r="C47" s="126" t="s">
        <v>108</v>
      </c>
      <c r="D47" s="127"/>
      <c r="E47" s="127"/>
      <c r="F47" s="127"/>
      <c r="G47" s="128"/>
      <c r="H47" s="37" t="s">
        <v>46</v>
      </c>
      <c r="I47" s="126" t="s">
        <v>47</v>
      </c>
      <c r="J47" s="128"/>
      <c r="K47" s="47">
        <v>213</v>
      </c>
      <c r="L47" s="47">
        <v>2</v>
      </c>
      <c r="M47" s="82">
        <v>1</v>
      </c>
    </row>
    <row r="48" spans="1:13" s="38" customFormat="1" ht="20.25" customHeight="1">
      <c r="A48" s="45" t="s">
        <v>43</v>
      </c>
      <c r="B48" s="46" t="s">
        <v>202</v>
      </c>
      <c r="C48" s="126" t="s">
        <v>203</v>
      </c>
      <c r="D48" s="127"/>
      <c r="E48" s="127"/>
      <c r="F48" s="127"/>
      <c r="G48" s="128"/>
      <c r="H48" s="37" t="s">
        <v>46</v>
      </c>
      <c r="I48" s="126" t="s">
        <v>47</v>
      </c>
      <c r="J48" s="128"/>
      <c r="K48" s="47">
        <v>213</v>
      </c>
      <c r="L48" s="47">
        <v>2</v>
      </c>
      <c r="M48" s="82">
        <v>9</v>
      </c>
    </row>
    <row r="49" spans="1:13" s="38" customFormat="1" ht="20.25" customHeight="1">
      <c r="A49" s="45" t="s">
        <v>43</v>
      </c>
      <c r="B49" s="46" t="s">
        <v>204</v>
      </c>
      <c r="C49" s="126" t="s">
        <v>205</v>
      </c>
      <c r="D49" s="127"/>
      <c r="E49" s="127"/>
      <c r="F49" s="127"/>
      <c r="G49" s="128"/>
      <c r="H49" s="37" t="s">
        <v>46</v>
      </c>
      <c r="I49" s="126" t="s">
        <v>47</v>
      </c>
      <c r="J49" s="128"/>
      <c r="K49" s="212">
        <v>213</v>
      </c>
      <c r="L49" s="212">
        <v>2</v>
      </c>
      <c r="M49" s="211">
        <v>9</v>
      </c>
    </row>
    <row r="50" spans="1:13" s="38" customFormat="1" ht="20.25" customHeight="1">
      <c r="A50" s="45" t="s">
        <v>43</v>
      </c>
      <c r="B50" s="46" t="s">
        <v>206</v>
      </c>
      <c r="C50" s="126" t="s">
        <v>207</v>
      </c>
      <c r="D50" s="127"/>
      <c r="E50" s="127"/>
      <c r="F50" s="127"/>
      <c r="G50" s="128"/>
      <c r="H50" s="37" t="s">
        <v>46</v>
      </c>
      <c r="I50" s="126" t="s">
        <v>47</v>
      </c>
      <c r="J50" s="128"/>
      <c r="K50" s="212"/>
      <c r="L50" s="212"/>
      <c r="M50" s="211"/>
    </row>
    <row r="51" spans="1:13" s="38" customFormat="1" ht="20.25" customHeight="1">
      <c r="A51" s="45" t="s">
        <v>43</v>
      </c>
      <c r="B51" s="46" t="s">
        <v>56</v>
      </c>
      <c r="C51" s="126" t="s">
        <v>57</v>
      </c>
      <c r="D51" s="127"/>
      <c r="E51" s="127"/>
      <c r="F51" s="127"/>
      <c r="G51" s="128"/>
      <c r="H51" s="37" t="s">
        <v>46</v>
      </c>
      <c r="I51" s="126" t="s">
        <v>47</v>
      </c>
      <c r="J51" s="128"/>
      <c r="K51" s="47">
        <v>213</v>
      </c>
      <c r="L51" s="47">
        <v>2</v>
      </c>
      <c r="M51" s="48">
        <v>9</v>
      </c>
    </row>
    <row r="52" spans="1:13" s="38" customFormat="1" ht="20.25" customHeight="1">
      <c r="A52" s="45" t="s">
        <v>43</v>
      </c>
      <c r="B52" s="46" t="s">
        <v>66</v>
      </c>
      <c r="C52" s="126" t="s">
        <v>67</v>
      </c>
      <c r="D52" s="127"/>
      <c r="E52" s="127"/>
      <c r="F52" s="127"/>
      <c r="G52" s="128"/>
      <c r="H52" s="37" t="s">
        <v>46</v>
      </c>
      <c r="I52" s="126" t="s">
        <v>47</v>
      </c>
      <c r="J52" s="128"/>
      <c r="K52" s="47">
        <v>213</v>
      </c>
      <c r="L52" s="47">
        <v>2</v>
      </c>
      <c r="M52" s="48">
        <v>7</v>
      </c>
    </row>
    <row r="53" spans="1:13" s="38" customFormat="1" ht="20.25" customHeight="1">
      <c r="A53" s="45" t="s">
        <v>43</v>
      </c>
      <c r="B53" s="46" t="s">
        <v>64</v>
      </c>
      <c r="C53" s="126" t="s">
        <v>65</v>
      </c>
      <c r="D53" s="127"/>
      <c r="E53" s="127"/>
      <c r="F53" s="127"/>
      <c r="G53" s="128"/>
      <c r="H53" s="37" t="s">
        <v>46</v>
      </c>
      <c r="I53" s="126" t="s">
        <v>47</v>
      </c>
      <c r="J53" s="128"/>
      <c r="K53" s="47">
        <v>213</v>
      </c>
      <c r="L53" s="47">
        <v>2</v>
      </c>
      <c r="M53" s="48">
        <v>8</v>
      </c>
    </row>
    <row r="54" spans="1:13" s="38" customFormat="1" ht="20.25" customHeight="1">
      <c r="A54" s="45" t="s">
        <v>43</v>
      </c>
      <c r="B54" s="46" t="s">
        <v>58</v>
      </c>
      <c r="C54" s="126" t="s">
        <v>59</v>
      </c>
      <c r="D54" s="127"/>
      <c r="E54" s="127"/>
      <c r="F54" s="127"/>
      <c r="G54" s="128"/>
      <c r="H54" s="37" t="s">
        <v>46</v>
      </c>
      <c r="I54" s="126" t="s">
        <v>47</v>
      </c>
      <c r="J54" s="128"/>
      <c r="K54" s="212">
        <v>213</v>
      </c>
      <c r="L54" s="212">
        <v>2</v>
      </c>
      <c r="M54" s="211">
        <v>5</v>
      </c>
    </row>
    <row r="55" spans="1:13" s="38" customFormat="1" ht="20.25" customHeight="1">
      <c r="A55" s="45" t="s">
        <v>43</v>
      </c>
      <c r="B55" s="46" t="s">
        <v>60</v>
      </c>
      <c r="C55" s="126" t="s">
        <v>61</v>
      </c>
      <c r="D55" s="127"/>
      <c r="E55" s="127"/>
      <c r="F55" s="127"/>
      <c r="G55" s="128"/>
      <c r="H55" s="37" t="s">
        <v>46</v>
      </c>
      <c r="I55" s="126" t="s">
        <v>47</v>
      </c>
      <c r="J55" s="128"/>
      <c r="K55" s="212"/>
      <c r="L55" s="212"/>
      <c r="M55" s="211"/>
    </row>
    <row r="56" spans="1:13" s="38" customFormat="1" ht="31.5" customHeight="1">
      <c r="A56" s="45" t="s">
        <v>43</v>
      </c>
      <c r="B56" s="46" t="s">
        <v>208</v>
      </c>
      <c r="C56" s="129" t="s">
        <v>209</v>
      </c>
      <c r="D56" s="130"/>
      <c r="E56" s="130"/>
      <c r="F56" s="130"/>
      <c r="G56" s="131"/>
      <c r="H56" s="37" t="s">
        <v>46</v>
      </c>
      <c r="I56" s="126" t="s">
        <v>47</v>
      </c>
      <c r="J56" s="128"/>
      <c r="K56" s="212"/>
      <c r="L56" s="212"/>
      <c r="M56" s="211"/>
    </row>
    <row r="57" spans="1:13" s="38" customFormat="1" ht="20.25" customHeight="1">
      <c r="A57" s="45" t="s">
        <v>43</v>
      </c>
      <c r="B57" s="46" t="s">
        <v>111</v>
      </c>
      <c r="C57" s="126" t="s">
        <v>112</v>
      </c>
      <c r="D57" s="127"/>
      <c r="E57" s="127"/>
      <c r="F57" s="127"/>
      <c r="G57" s="128"/>
      <c r="H57" s="37" t="s">
        <v>46</v>
      </c>
      <c r="I57" s="126" t="s">
        <v>47</v>
      </c>
      <c r="J57" s="128"/>
      <c r="K57" s="47">
        <v>213</v>
      </c>
      <c r="L57" s="47">
        <v>2</v>
      </c>
      <c r="M57" s="48">
        <v>5</v>
      </c>
    </row>
    <row r="58" spans="1:13" s="38" customFormat="1" ht="20.25" customHeight="1">
      <c r="A58" s="45" t="s">
        <v>43</v>
      </c>
      <c r="B58" s="46" t="s">
        <v>171</v>
      </c>
      <c r="C58" s="129" t="s">
        <v>172</v>
      </c>
      <c r="D58" s="130"/>
      <c r="E58" s="130"/>
      <c r="F58" s="130"/>
      <c r="G58" s="131"/>
      <c r="H58" s="37" t="s">
        <v>46</v>
      </c>
      <c r="I58" s="126" t="s">
        <v>47</v>
      </c>
      <c r="J58" s="128"/>
      <c r="K58" s="47">
        <v>213</v>
      </c>
      <c r="L58" s="47">
        <v>2</v>
      </c>
      <c r="M58" s="48">
        <v>5</v>
      </c>
    </row>
    <row r="59" spans="1:13" ht="9" customHeight="1">
      <c r="A59" s="49"/>
      <c r="B59" s="49"/>
      <c r="C59" s="49"/>
      <c r="D59" s="50"/>
      <c r="E59" s="41"/>
      <c r="F59" s="39"/>
      <c r="G59" s="51"/>
      <c r="H59" s="51"/>
      <c r="I59" s="51"/>
      <c r="J59" s="51"/>
      <c r="K59" s="43"/>
      <c r="L59" s="43"/>
      <c r="M59" s="52"/>
    </row>
    <row r="60" spans="1:13" ht="20.25" customHeight="1">
      <c r="A60" s="35" t="s">
        <v>76</v>
      </c>
      <c r="B60" s="53"/>
      <c r="C60" s="53"/>
      <c r="D60" s="53"/>
      <c r="E60" s="53"/>
      <c r="F60" s="53"/>
      <c r="G60" s="53"/>
      <c r="H60" s="53"/>
      <c r="I60" s="53"/>
      <c r="K60" s="54"/>
    </row>
    <row r="61" spans="1:13" ht="15.75" customHeight="1">
      <c r="A61" s="132" t="s">
        <v>77</v>
      </c>
      <c r="B61" s="134" t="s">
        <v>78</v>
      </c>
      <c r="C61" s="136" t="s">
        <v>79</v>
      </c>
      <c r="D61" s="137"/>
      <c r="E61" s="138" t="s">
        <v>80</v>
      </c>
      <c r="F61" s="138"/>
      <c r="G61" s="138"/>
      <c r="H61" s="138"/>
    </row>
    <row r="62" spans="1:13" ht="42.75">
      <c r="A62" s="133"/>
      <c r="B62" s="135"/>
      <c r="C62" s="55" t="s">
        <v>81</v>
      </c>
      <c r="D62" s="56" t="s">
        <v>82</v>
      </c>
      <c r="E62" s="117" t="s">
        <v>81</v>
      </c>
      <c r="F62" s="118" t="s">
        <v>82</v>
      </c>
      <c r="G62" s="117" t="s">
        <v>81</v>
      </c>
      <c r="H62" s="118" t="s">
        <v>82</v>
      </c>
    </row>
    <row r="63" spans="1:13">
      <c r="A63" s="59">
        <v>1</v>
      </c>
      <c r="B63" s="60">
        <v>2</v>
      </c>
      <c r="C63" s="60">
        <v>3</v>
      </c>
      <c r="D63" s="60">
        <v>4</v>
      </c>
      <c r="E63" s="60">
        <v>5</v>
      </c>
      <c r="F63" s="60">
        <v>6</v>
      </c>
      <c r="G63" s="60">
        <v>7</v>
      </c>
      <c r="H63" s="60">
        <v>8</v>
      </c>
    </row>
    <row r="64" spans="1:13">
      <c r="A64" s="61" t="s">
        <v>83</v>
      </c>
      <c r="B64" s="62">
        <v>5</v>
      </c>
      <c r="C64" s="62">
        <v>5</v>
      </c>
      <c r="D64" s="62" t="s">
        <v>0</v>
      </c>
      <c r="E64" s="62">
        <v>4</v>
      </c>
      <c r="F64" s="62" t="s">
        <v>0</v>
      </c>
      <c r="G64" s="62">
        <f>G65+G66</f>
        <v>3</v>
      </c>
      <c r="H64" s="62" t="s">
        <v>0</v>
      </c>
    </row>
    <row r="65" spans="1:11">
      <c r="A65" s="63" t="s">
        <v>84</v>
      </c>
      <c r="B65" s="62">
        <v>1</v>
      </c>
      <c r="C65" s="62">
        <v>1</v>
      </c>
      <c r="D65" s="62" t="s">
        <v>0</v>
      </c>
      <c r="E65" s="62">
        <v>1</v>
      </c>
      <c r="F65" s="62" t="s">
        <v>0</v>
      </c>
      <c r="G65" s="62">
        <v>1</v>
      </c>
      <c r="H65" s="62" t="s">
        <v>0</v>
      </c>
    </row>
    <row r="66" spans="1:11">
      <c r="A66" s="63" t="s">
        <v>85</v>
      </c>
      <c r="B66" s="62">
        <v>4</v>
      </c>
      <c r="C66" s="62">
        <v>4</v>
      </c>
      <c r="D66" s="62" t="s">
        <v>0</v>
      </c>
      <c r="E66" s="62">
        <v>3</v>
      </c>
      <c r="F66" s="62" t="s">
        <v>0</v>
      </c>
      <c r="G66" s="62">
        <v>2</v>
      </c>
      <c r="H66" s="62" t="s">
        <v>0</v>
      </c>
    </row>
    <row r="67" spans="1:11">
      <c r="A67" s="61" t="s">
        <v>86</v>
      </c>
      <c r="B67" s="62">
        <v>98</v>
      </c>
      <c r="C67" s="62">
        <v>79</v>
      </c>
      <c r="D67" s="62" t="s">
        <v>0</v>
      </c>
      <c r="E67" s="62">
        <f>SUM(E68:E69)</f>
        <v>58</v>
      </c>
      <c r="F67" s="62" t="s">
        <v>0</v>
      </c>
      <c r="G67" s="62">
        <f>SUM(G68:G69)</f>
        <v>48</v>
      </c>
      <c r="H67" s="62" t="s">
        <v>0</v>
      </c>
      <c r="I67" s="123">
        <f>ROUND(B67*0.5,0)</f>
        <v>49</v>
      </c>
    </row>
    <row r="68" spans="1:11">
      <c r="A68" s="63" t="s">
        <v>84</v>
      </c>
      <c r="B68" s="64">
        <v>15</v>
      </c>
      <c r="C68" s="64">
        <v>12</v>
      </c>
      <c r="D68" s="62" t="s">
        <v>0</v>
      </c>
      <c r="E68" s="64">
        <v>9</v>
      </c>
      <c r="F68" s="62" t="s">
        <v>0</v>
      </c>
      <c r="G68" s="64">
        <v>8</v>
      </c>
      <c r="H68" s="62" t="s">
        <v>0</v>
      </c>
    </row>
    <row r="69" spans="1:11">
      <c r="A69" s="63" t="s">
        <v>85</v>
      </c>
      <c r="B69" s="64">
        <v>83</v>
      </c>
      <c r="C69" s="64">
        <v>67</v>
      </c>
      <c r="D69" s="62" t="s">
        <v>0</v>
      </c>
      <c r="E69" s="64">
        <v>49</v>
      </c>
      <c r="F69" s="62" t="s">
        <v>0</v>
      </c>
      <c r="G69" s="121">
        <v>40</v>
      </c>
      <c r="H69" s="62" t="s">
        <v>0</v>
      </c>
    </row>
    <row r="70" spans="1:11">
      <c r="A70" s="66" t="s">
        <v>3</v>
      </c>
      <c r="B70" s="67">
        <v>103</v>
      </c>
      <c r="C70" s="67">
        <v>84</v>
      </c>
      <c r="D70" s="68">
        <v>1</v>
      </c>
      <c r="E70" s="67">
        <f>E67+E64</f>
        <v>62</v>
      </c>
      <c r="F70" s="68">
        <v>0.8</v>
      </c>
      <c r="G70" s="67">
        <f>G67+G64</f>
        <v>51</v>
      </c>
      <c r="H70" s="68">
        <v>0.6</v>
      </c>
    </row>
    <row r="71" spans="1:11" ht="9" customHeight="1"/>
    <row r="72" spans="1:11">
      <c r="D72" s="73"/>
      <c r="E72" s="73"/>
      <c r="F72" s="73"/>
      <c r="G72" s="73"/>
      <c r="H72" s="73"/>
      <c r="I72" s="73"/>
      <c r="J72" s="73"/>
      <c r="K72" s="74" t="s">
        <v>4</v>
      </c>
    </row>
  </sheetData>
  <mergeCells count="116">
    <mergeCell ref="A7:M7"/>
    <mergeCell ref="A9:M9"/>
    <mergeCell ref="A11:M11"/>
    <mergeCell ref="A13:M13"/>
    <mergeCell ref="A14:M14"/>
    <mergeCell ref="A15:M15"/>
    <mergeCell ref="B21:D21"/>
    <mergeCell ref="F21:G21"/>
    <mergeCell ref="I21:J21"/>
    <mergeCell ref="L21:M21"/>
    <mergeCell ref="B22:D22"/>
    <mergeCell ref="F22:G22"/>
    <mergeCell ref="I22:J22"/>
    <mergeCell ref="L22:M22"/>
    <mergeCell ref="A16:M16"/>
    <mergeCell ref="A17:M17"/>
    <mergeCell ref="A19:A20"/>
    <mergeCell ref="B19:D20"/>
    <mergeCell ref="E19:G19"/>
    <mergeCell ref="H19:J19"/>
    <mergeCell ref="K19:K20"/>
    <mergeCell ref="L19:M20"/>
    <mergeCell ref="F20:G20"/>
    <mergeCell ref="I20:J20"/>
    <mergeCell ref="M25:M26"/>
    <mergeCell ref="F26:G26"/>
    <mergeCell ref="I26:J26"/>
    <mergeCell ref="B27:D27"/>
    <mergeCell ref="F27:G27"/>
    <mergeCell ref="I27:J27"/>
    <mergeCell ref="A25:A26"/>
    <mergeCell ref="B25:D26"/>
    <mergeCell ref="E25:G25"/>
    <mergeCell ref="H25:J25"/>
    <mergeCell ref="K25:K26"/>
    <mergeCell ref="L25:L26"/>
    <mergeCell ref="L28:L31"/>
    <mergeCell ref="M28:M31"/>
    <mergeCell ref="I29:J29"/>
    <mergeCell ref="A32:A35"/>
    <mergeCell ref="B32:D35"/>
    <mergeCell ref="E32:E35"/>
    <mergeCell ref="F32:G35"/>
    <mergeCell ref="I32:J32"/>
    <mergeCell ref="K32:K35"/>
    <mergeCell ref="L32:L35"/>
    <mergeCell ref="A28:A31"/>
    <mergeCell ref="B28:D31"/>
    <mergeCell ref="E28:E31"/>
    <mergeCell ref="F28:G31"/>
    <mergeCell ref="I28:J28"/>
    <mergeCell ref="K28:K31"/>
    <mergeCell ref="M32:M35"/>
    <mergeCell ref="I33:J33"/>
    <mergeCell ref="A38:A39"/>
    <mergeCell ref="B38:B39"/>
    <mergeCell ref="C38:G39"/>
    <mergeCell ref="H38:J38"/>
    <mergeCell ref="K38:K39"/>
    <mergeCell ref="L38:L39"/>
    <mergeCell ref="M38:M39"/>
    <mergeCell ref="I39:J39"/>
    <mergeCell ref="L43:L44"/>
    <mergeCell ref="M43:M44"/>
    <mergeCell ref="C44:G44"/>
    <mergeCell ref="I44:J44"/>
    <mergeCell ref="C48:G48"/>
    <mergeCell ref="I48:J48"/>
    <mergeCell ref="C40:G40"/>
    <mergeCell ref="I40:J40"/>
    <mergeCell ref="C41:G41"/>
    <mergeCell ref="I41:J41"/>
    <mergeCell ref="K41:K42"/>
    <mergeCell ref="L41:L42"/>
    <mergeCell ref="M41:M42"/>
    <mergeCell ref="C42:G42"/>
    <mergeCell ref="I42:J42"/>
    <mergeCell ref="C45:G45"/>
    <mergeCell ref="I45:J45"/>
    <mergeCell ref="C46:G46"/>
    <mergeCell ref="I46:J46"/>
    <mergeCell ref="C47:G47"/>
    <mergeCell ref="I47:J47"/>
    <mergeCell ref="C43:G43"/>
    <mergeCell ref="I43:J43"/>
    <mergeCell ref="K43:K44"/>
    <mergeCell ref="C53:G53"/>
    <mergeCell ref="I53:J53"/>
    <mergeCell ref="C54:G54"/>
    <mergeCell ref="I54:J54"/>
    <mergeCell ref="K54:K56"/>
    <mergeCell ref="L54:L56"/>
    <mergeCell ref="M49:M50"/>
    <mergeCell ref="C50:G50"/>
    <mergeCell ref="I50:J50"/>
    <mergeCell ref="C51:G51"/>
    <mergeCell ref="I51:J51"/>
    <mergeCell ref="C52:G52"/>
    <mergeCell ref="I52:J52"/>
    <mergeCell ref="C49:G49"/>
    <mergeCell ref="I49:J49"/>
    <mergeCell ref="K49:K50"/>
    <mergeCell ref="L49:L50"/>
    <mergeCell ref="C58:G58"/>
    <mergeCell ref="I58:J58"/>
    <mergeCell ref="A61:A62"/>
    <mergeCell ref="B61:B62"/>
    <mergeCell ref="C61:D61"/>
    <mergeCell ref="E61:H61"/>
    <mergeCell ref="M54:M56"/>
    <mergeCell ref="C55:G55"/>
    <mergeCell ref="I55:J55"/>
    <mergeCell ref="C56:G56"/>
    <mergeCell ref="I56:J56"/>
    <mergeCell ref="C57:G57"/>
    <mergeCell ref="I57:J57"/>
  </mergeCells>
  <conditionalFormatting sqref="E28:E36 E59:J59 H41:H58">
    <cfRule type="cellIs" dxfId="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5" zoomScaleNormal="75" workbookViewId="0">
      <selection activeCell="A11" sqref="A11:M11"/>
    </sheetView>
  </sheetViews>
  <sheetFormatPr defaultColWidth="9" defaultRowHeight="15.75"/>
  <cols>
    <col min="1" max="1" width="15.25" style="5" customWidth="1"/>
    <col min="2" max="2" width="14.625" style="5" customWidth="1"/>
    <col min="3" max="3" width="13.5" style="5" customWidth="1"/>
    <col min="4" max="4" width="10.375" style="5" customWidth="1"/>
    <col min="5" max="5" width="12.875" style="5" customWidth="1"/>
    <col min="6" max="6" width="10.25" style="5" customWidth="1"/>
    <col min="7" max="7" width="13.875" style="5" customWidth="1"/>
    <col min="8" max="8" width="9.625" style="5" customWidth="1"/>
    <col min="9" max="9" width="13.5" style="5" customWidth="1"/>
    <col min="10" max="10" width="12.625" style="5" customWidth="1"/>
    <col min="11" max="11" width="15.75" style="5" customWidth="1"/>
    <col min="12" max="12" width="9" style="5" customWidth="1"/>
    <col min="13" max="13" width="13.375" style="5" customWidth="1"/>
    <col min="14" max="16384" width="9" style="5"/>
  </cols>
  <sheetData>
    <row r="1" spans="1:27" s="1" customFormat="1" ht="18">
      <c r="B1" s="5"/>
      <c r="I1" s="13"/>
      <c r="M1" s="4" t="s">
        <v>11</v>
      </c>
      <c r="N1" s="14"/>
    </row>
    <row r="2" spans="1:27" s="1" customFormat="1" ht="18">
      <c r="B2" s="5"/>
      <c r="I2" s="13"/>
      <c r="M2" s="2" t="s">
        <v>244</v>
      </c>
      <c r="N2" s="14"/>
    </row>
    <row r="3" spans="1:27" s="1" customFormat="1" ht="18">
      <c r="B3" s="5"/>
      <c r="I3" s="13"/>
      <c r="M3" s="3" t="s">
        <v>245</v>
      </c>
      <c r="N3" s="14"/>
    </row>
    <row r="4" spans="1:27" ht="18">
      <c r="K4" s="6"/>
      <c r="L4" s="6"/>
      <c r="M4" s="15" t="s">
        <v>12</v>
      </c>
    </row>
    <row r="5" spans="1:27" ht="18">
      <c r="K5" s="10"/>
      <c r="L5" s="10"/>
      <c r="M5" s="7" t="s">
        <v>1</v>
      </c>
    </row>
    <row r="6" spans="1:27" ht="18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27" ht="46.5" customHeight="1">
      <c r="A7" s="190" t="s">
        <v>13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</row>
    <row r="8" spans="1:27" ht="3.75" customHeight="1"/>
    <row r="9" spans="1:27" ht="48" customHeight="1">
      <c r="A9" s="191" t="s">
        <v>210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27" ht="4.5" customHeight="1"/>
    <row r="11" spans="1:27" ht="45" customHeight="1">
      <c r="A11" s="192" t="s">
        <v>246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</row>
    <row r="13" spans="1:27" s="8" customFormat="1" ht="42" customHeight="1">
      <c r="A13" s="193" t="s">
        <v>211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ht="9" customHeight="1">
      <c r="A14" s="19"/>
      <c r="B14" s="20"/>
      <c r="C14" s="20"/>
      <c r="D14" s="20"/>
      <c r="E14" s="19"/>
      <c r="F14" s="19"/>
      <c r="G14" s="19"/>
      <c r="H14" s="19"/>
      <c r="I14" s="19"/>
      <c r="J14" s="19"/>
      <c r="K14" s="19"/>
      <c r="L14" s="20"/>
      <c r="M14" s="19"/>
    </row>
    <row r="15" spans="1:27" ht="43.5" customHeight="1">
      <c r="A15" s="143" t="s">
        <v>18</v>
      </c>
      <c r="B15" s="172" t="s">
        <v>19</v>
      </c>
      <c r="C15" s="173"/>
      <c r="D15" s="174"/>
      <c r="E15" s="178" t="s">
        <v>9</v>
      </c>
      <c r="F15" s="179"/>
      <c r="G15" s="180"/>
      <c r="H15" s="178" t="s">
        <v>8</v>
      </c>
      <c r="I15" s="179"/>
      <c r="J15" s="180"/>
      <c r="K15" s="143" t="s">
        <v>20</v>
      </c>
      <c r="L15" s="186" t="s">
        <v>21</v>
      </c>
      <c r="M15" s="187"/>
    </row>
    <row r="16" spans="1:27" ht="67.5" customHeight="1">
      <c r="A16" s="144"/>
      <c r="B16" s="175"/>
      <c r="C16" s="176"/>
      <c r="D16" s="177"/>
      <c r="E16" s="21" t="s">
        <v>6</v>
      </c>
      <c r="F16" s="145" t="s">
        <v>7</v>
      </c>
      <c r="G16" s="146"/>
      <c r="H16" s="22" t="s">
        <v>10</v>
      </c>
      <c r="I16" s="145" t="s">
        <v>2</v>
      </c>
      <c r="J16" s="146"/>
      <c r="K16" s="144"/>
      <c r="L16" s="188"/>
      <c r="M16" s="189"/>
    </row>
    <row r="17" spans="1:13" s="25" customFormat="1">
      <c r="A17" s="23">
        <v>1</v>
      </c>
      <c r="B17" s="147">
        <f>A17+1</f>
        <v>2</v>
      </c>
      <c r="C17" s="148"/>
      <c r="D17" s="149"/>
      <c r="E17" s="23">
        <f>B17+1</f>
        <v>3</v>
      </c>
      <c r="F17" s="147">
        <f>E17+1</f>
        <v>4</v>
      </c>
      <c r="G17" s="149"/>
      <c r="H17" s="24">
        <f>F17+1</f>
        <v>5</v>
      </c>
      <c r="I17" s="147">
        <f>H17+1</f>
        <v>6</v>
      </c>
      <c r="J17" s="149"/>
      <c r="K17" s="23">
        <f>I17+1</f>
        <v>7</v>
      </c>
      <c r="L17" s="147">
        <f>K17+1</f>
        <v>8</v>
      </c>
      <c r="M17" s="149"/>
    </row>
    <row r="18" spans="1:13" ht="48.75" customHeight="1">
      <c r="A18" s="26" t="s">
        <v>212</v>
      </c>
      <c r="B18" s="181" t="s">
        <v>213</v>
      </c>
      <c r="C18" s="182"/>
      <c r="D18" s="183"/>
      <c r="E18" s="26">
        <v>800</v>
      </c>
      <c r="F18" s="181" t="s">
        <v>24</v>
      </c>
      <c r="G18" s="183"/>
      <c r="H18" s="27" t="s">
        <v>25</v>
      </c>
      <c r="I18" s="181" t="s">
        <v>26</v>
      </c>
      <c r="J18" s="183"/>
      <c r="K18" s="28">
        <v>213</v>
      </c>
      <c r="L18" s="184">
        <v>37798</v>
      </c>
      <c r="M18" s="185"/>
    </row>
    <row r="19" spans="1:13" ht="9.75" customHeight="1">
      <c r="A19" s="29"/>
      <c r="B19" s="30"/>
      <c r="C19" s="30"/>
      <c r="D19" s="30"/>
      <c r="E19" s="29"/>
      <c r="F19" s="30"/>
      <c r="G19" s="30"/>
      <c r="H19" s="31"/>
      <c r="I19" s="29"/>
      <c r="J19" s="29"/>
      <c r="K19" s="32"/>
      <c r="L19" s="32"/>
      <c r="M19" s="33"/>
    </row>
    <row r="20" spans="1:13" ht="15.75" customHeight="1">
      <c r="A20" s="34" t="s">
        <v>27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ht="36.75" customHeight="1">
      <c r="A21" s="143" t="s">
        <v>28</v>
      </c>
      <c r="B21" s="172" t="s">
        <v>29</v>
      </c>
      <c r="C21" s="173"/>
      <c r="D21" s="174"/>
      <c r="E21" s="178" t="s">
        <v>9</v>
      </c>
      <c r="F21" s="179"/>
      <c r="G21" s="180"/>
      <c r="H21" s="178" t="s">
        <v>8</v>
      </c>
      <c r="I21" s="179"/>
      <c r="J21" s="180"/>
      <c r="K21" s="143" t="s">
        <v>20</v>
      </c>
      <c r="L21" s="143" t="s">
        <v>30</v>
      </c>
      <c r="M21" s="143" t="s">
        <v>31</v>
      </c>
    </row>
    <row r="22" spans="1:13" ht="28.5" customHeight="1">
      <c r="A22" s="144"/>
      <c r="B22" s="175"/>
      <c r="C22" s="176"/>
      <c r="D22" s="177"/>
      <c r="E22" s="21" t="s">
        <v>6</v>
      </c>
      <c r="F22" s="145" t="s">
        <v>7</v>
      </c>
      <c r="G22" s="146"/>
      <c r="H22" s="22" t="s">
        <v>10</v>
      </c>
      <c r="I22" s="145" t="s">
        <v>2</v>
      </c>
      <c r="J22" s="146"/>
      <c r="K22" s="144"/>
      <c r="L22" s="144"/>
      <c r="M22" s="144"/>
    </row>
    <row r="23" spans="1:13">
      <c r="A23" s="23">
        <v>1</v>
      </c>
      <c r="B23" s="169">
        <f>A23+1</f>
        <v>2</v>
      </c>
      <c r="C23" s="170"/>
      <c r="D23" s="171"/>
      <c r="E23" s="36">
        <f>B23+1</f>
        <v>3</v>
      </c>
      <c r="F23" s="147">
        <f>E23+1</f>
        <v>4</v>
      </c>
      <c r="G23" s="149"/>
      <c r="H23" s="24">
        <f>F23+1</f>
        <v>5</v>
      </c>
      <c r="I23" s="147">
        <f>H23+1</f>
        <v>6</v>
      </c>
      <c r="J23" s="149"/>
      <c r="K23" s="23">
        <f>I23+1</f>
        <v>7</v>
      </c>
      <c r="L23" s="23">
        <f>K23+1</f>
        <v>8</v>
      </c>
      <c r="M23" s="23">
        <f>L23+1</f>
        <v>9</v>
      </c>
    </row>
    <row r="24" spans="1:13" s="38" customFormat="1" ht="30" customHeight="1">
      <c r="A24" s="157" t="s">
        <v>32</v>
      </c>
      <c r="B24" s="160" t="s">
        <v>33</v>
      </c>
      <c r="C24" s="161"/>
      <c r="D24" s="162"/>
      <c r="E24" s="157">
        <v>801</v>
      </c>
      <c r="F24" s="160" t="s">
        <v>34</v>
      </c>
      <c r="G24" s="162"/>
      <c r="H24" s="37">
        <v>104</v>
      </c>
      <c r="I24" s="129" t="s">
        <v>26</v>
      </c>
      <c r="J24" s="131"/>
      <c r="K24" s="139">
        <v>213</v>
      </c>
      <c r="L24" s="139">
        <v>1</v>
      </c>
      <c r="M24" s="154">
        <v>1</v>
      </c>
    </row>
    <row r="25" spans="1:13" s="38" customFormat="1" ht="28.5" customHeight="1">
      <c r="A25" s="158"/>
      <c r="B25" s="163"/>
      <c r="C25" s="164"/>
      <c r="D25" s="165"/>
      <c r="E25" s="158"/>
      <c r="F25" s="163"/>
      <c r="G25" s="165"/>
      <c r="H25" s="37">
        <v>32</v>
      </c>
      <c r="I25" s="129" t="s">
        <v>35</v>
      </c>
      <c r="J25" s="131"/>
      <c r="K25" s="141"/>
      <c r="L25" s="141"/>
      <c r="M25" s="155"/>
    </row>
    <row r="26" spans="1:13" s="38" customFormat="1" ht="20.25" customHeight="1">
      <c r="A26" s="158"/>
      <c r="B26" s="163"/>
      <c r="C26" s="164"/>
      <c r="D26" s="165"/>
      <c r="E26" s="158"/>
      <c r="F26" s="163"/>
      <c r="G26" s="165"/>
      <c r="H26" s="37">
        <v>87</v>
      </c>
      <c r="I26" s="46" t="s">
        <v>36</v>
      </c>
      <c r="J26" s="81"/>
      <c r="K26" s="141"/>
      <c r="L26" s="141"/>
      <c r="M26" s="155"/>
    </row>
    <row r="27" spans="1:13" s="38" customFormat="1" ht="15.75" customHeight="1">
      <c r="A27" s="159"/>
      <c r="B27" s="166"/>
      <c r="C27" s="167"/>
      <c r="D27" s="168"/>
      <c r="E27" s="159"/>
      <c r="F27" s="166"/>
      <c r="G27" s="168"/>
      <c r="H27" s="37">
        <v>62</v>
      </c>
      <c r="I27" s="46" t="s">
        <v>37</v>
      </c>
      <c r="J27" s="81"/>
      <c r="K27" s="140"/>
      <c r="L27" s="140"/>
      <c r="M27" s="156"/>
    </row>
    <row r="28" spans="1:13" s="38" customFormat="1" ht="31.5" customHeight="1">
      <c r="A28" s="157" t="s">
        <v>38</v>
      </c>
      <c r="B28" s="160" t="s">
        <v>39</v>
      </c>
      <c r="C28" s="161"/>
      <c r="D28" s="162"/>
      <c r="E28" s="157">
        <v>803</v>
      </c>
      <c r="F28" s="160" t="s">
        <v>40</v>
      </c>
      <c r="G28" s="162"/>
      <c r="H28" s="37">
        <v>104</v>
      </c>
      <c r="I28" s="129" t="s">
        <v>26</v>
      </c>
      <c r="J28" s="131"/>
      <c r="K28" s="139">
        <v>213</v>
      </c>
      <c r="L28" s="139">
        <v>2</v>
      </c>
      <c r="M28" s="154">
        <v>4</v>
      </c>
    </row>
    <row r="29" spans="1:13" s="38" customFormat="1" ht="29.25" customHeight="1">
      <c r="A29" s="158"/>
      <c r="B29" s="163"/>
      <c r="C29" s="164"/>
      <c r="D29" s="165"/>
      <c r="E29" s="158"/>
      <c r="F29" s="163"/>
      <c r="G29" s="165"/>
      <c r="H29" s="37">
        <v>32</v>
      </c>
      <c r="I29" s="129" t="s">
        <v>35</v>
      </c>
      <c r="J29" s="131"/>
      <c r="K29" s="141"/>
      <c r="L29" s="141"/>
      <c r="M29" s="155"/>
    </row>
    <row r="30" spans="1:13" s="38" customFormat="1" ht="15.75" customHeight="1">
      <c r="A30" s="158"/>
      <c r="B30" s="163"/>
      <c r="C30" s="164"/>
      <c r="D30" s="165"/>
      <c r="E30" s="158"/>
      <c r="F30" s="163"/>
      <c r="G30" s="165"/>
      <c r="H30" s="37">
        <v>87</v>
      </c>
      <c r="I30" s="46" t="s">
        <v>36</v>
      </c>
      <c r="J30" s="81"/>
      <c r="K30" s="141"/>
      <c r="L30" s="141"/>
      <c r="M30" s="155"/>
    </row>
    <row r="31" spans="1:13" s="38" customFormat="1" ht="15.75" customHeight="1">
      <c r="A31" s="159"/>
      <c r="B31" s="166"/>
      <c r="C31" s="167"/>
      <c r="D31" s="168"/>
      <c r="E31" s="159"/>
      <c r="F31" s="166"/>
      <c r="G31" s="168"/>
      <c r="H31" s="37">
        <v>62</v>
      </c>
      <c r="I31" s="46" t="s">
        <v>37</v>
      </c>
      <c r="J31" s="81"/>
      <c r="K31" s="140"/>
      <c r="L31" s="140"/>
      <c r="M31" s="156"/>
    </row>
    <row r="32" spans="1:13" s="38" customFormat="1" ht="8.25" customHeight="1">
      <c r="A32" s="39"/>
      <c r="B32" s="40"/>
      <c r="C32" s="40"/>
      <c r="D32" s="40"/>
      <c r="E32" s="39"/>
      <c r="F32" s="40"/>
      <c r="G32" s="40"/>
      <c r="H32" s="41"/>
      <c r="I32" s="42"/>
      <c r="J32" s="42"/>
      <c r="K32" s="43"/>
      <c r="L32" s="43"/>
      <c r="M32" s="44"/>
    </row>
    <row r="33" spans="1:13" s="38" customFormat="1">
      <c r="A33" s="35" t="s">
        <v>41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1:13" s="38" customFormat="1" ht="54.75" customHeight="1">
      <c r="A34" s="143" t="s">
        <v>42</v>
      </c>
      <c r="B34" s="150" t="s">
        <v>28</v>
      </c>
      <c r="C34" s="150" t="s">
        <v>29</v>
      </c>
      <c r="D34" s="150"/>
      <c r="E34" s="150"/>
      <c r="F34" s="150"/>
      <c r="G34" s="150"/>
      <c r="H34" s="151" t="s">
        <v>5</v>
      </c>
      <c r="I34" s="152"/>
      <c r="J34" s="153"/>
      <c r="K34" s="143" t="s">
        <v>20</v>
      </c>
      <c r="L34" s="143" t="s">
        <v>30</v>
      </c>
      <c r="M34" s="143" t="s">
        <v>31</v>
      </c>
    </row>
    <row r="35" spans="1:13" s="38" customFormat="1" ht="40.5" customHeight="1">
      <c r="A35" s="144"/>
      <c r="B35" s="150"/>
      <c r="C35" s="150"/>
      <c r="D35" s="150"/>
      <c r="E35" s="150"/>
      <c r="F35" s="150"/>
      <c r="G35" s="150"/>
      <c r="H35" s="21" t="s">
        <v>6</v>
      </c>
      <c r="I35" s="145" t="s">
        <v>7</v>
      </c>
      <c r="J35" s="146"/>
      <c r="K35" s="144"/>
      <c r="L35" s="144"/>
      <c r="M35" s="144"/>
    </row>
    <row r="36" spans="1:13" s="38" customFormat="1">
      <c r="A36" s="23">
        <v>1</v>
      </c>
      <c r="B36" s="23">
        <f>A36+1</f>
        <v>2</v>
      </c>
      <c r="C36" s="147">
        <f>B36+1</f>
        <v>3</v>
      </c>
      <c r="D36" s="148"/>
      <c r="E36" s="148"/>
      <c r="F36" s="148"/>
      <c r="G36" s="149"/>
      <c r="H36" s="24">
        <f>C36+1</f>
        <v>4</v>
      </c>
      <c r="I36" s="147">
        <f>H36+1</f>
        <v>5</v>
      </c>
      <c r="J36" s="149"/>
      <c r="K36" s="23">
        <f>I36+1</f>
        <v>6</v>
      </c>
      <c r="L36" s="23">
        <f>K36+1</f>
        <v>7</v>
      </c>
      <c r="M36" s="23">
        <f>L36+1</f>
        <v>8</v>
      </c>
    </row>
    <row r="37" spans="1:13" s="38" customFormat="1" ht="20.25" customHeight="1">
      <c r="A37" s="45" t="s">
        <v>43</v>
      </c>
      <c r="B37" s="46" t="s">
        <v>184</v>
      </c>
      <c r="C37" s="129" t="s">
        <v>185</v>
      </c>
      <c r="D37" s="130"/>
      <c r="E37" s="130"/>
      <c r="F37" s="130"/>
      <c r="G37" s="131"/>
      <c r="H37" s="37" t="s">
        <v>46</v>
      </c>
      <c r="I37" s="126" t="s">
        <v>47</v>
      </c>
      <c r="J37" s="128"/>
      <c r="K37" s="47">
        <v>213</v>
      </c>
      <c r="L37" s="47">
        <v>2</v>
      </c>
      <c r="M37" s="48">
        <v>1.8</v>
      </c>
    </row>
    <row r="38" spans="1:13" s="38" customFormat="1" ht="30" customHeight="1">
      <c r="A38" s="45" t="s">
        <v>43</v>
      </c>
      <c r="B38" s="46" t="s">
        <v>214</v>
      </c>
      <c r="C38" s="129" t="s">
        <v>215</v>
      </c>
      <c r="D38" s="130"/>
      <c r="E38" s="130"/>
      <c r="F38" s="130"/>
      <c r="G38" s="131"/>
      <c r="H38" s="37" t="s">
        <v>46</v>
      </c>
      <c r="I38" s="126" t="s">
        <v>47</v>
      </c>
      <c r="J38" s="128"/>
      <c r="K38" s="212">
        <v>213</v>
      </c>
      <c r="L38" s="212">
        <v>2</v>
      </c>
      <c r="M38" s="211">
        <v>9.6</v>
      </c>
    </row>
    <row r="39" spans="1:13" s="38" customFormat="1" ht="20.25" customHeight="1">
      <c r="A39" s="45" t="s">
        <v>43</v>
      </c>
      <c r="B39" s="46" t="s">
        <v>129</v>
      </c>
      <c r="C39" s="129" t="s">
        <v>130</v>
      </c>
      <c r="D39" s="130"/>
      <c r="E39" s="130"/>
      <c r="F39" s="130"/>
      <c r="G39" s="131"/>
      <c r="H39" s="37" t="s">
        <v>46</v>
      </c>
      <c r="I39" s="126" t="s">
        <v>47</v>
      </c>
      <c r="J39" s="128"/>
      <c r="K39" s="212"/>
      <c r="L39" s="212"/>
      <c r="M39" s="211"/>
    </row>
    <row r="40" spans="1:13" s="38" customFormat="1" ht="28.5" customHeight="1">
      <c r="A40" s="45" t="s">
        <v>43</v>
      </c>
      <c r="B40" s="46" t="s">
        <v>216</v>
      </c>
      <c r="C40" s="129" t="s">
        <v>217</v>
      </c>
      <c r="D40" s="130"/>
      <c r="E40" s="130"/>
      <c r="F40" s="130"/>
      <c r="G40" s="131"/>
      <c r="H40" s="37" t="s">
        <v>46</v>
      </c>
      <c r="I40" s="126" t="s">
        <v>47</v>
      </c>
      <c r="J40" s="128"/>
      <c r="K40" s="139">
        <v>213</v>
      </c>
      <c r="L40" s="139">
        <v>2</v>
      </c>
      <c r="M40" s="124">
        <v>6</v>
      </c>
    </row>
    <row r="41" spans="1:13" s="38" customFormat="1" ht="20.25" customHeight="1">
      <c r="A41" s="45" t="s">
        <v>43</v>
      </c>
      <c r="B41" s="46" t="s">
        <v>125</v>
      </c>
      <c r="C41" s="126" t="s">
        <v>126</v>
      </c>
      <c r="D41" s="127"/>
      <c r="E41" s="127"/>
      <c r="F41" s="127"/>
      <c r="G41" s="128"/>
      <c r="H41" s="37" t="s">
        <v>46</v>
      </c>
      <c r="I41" s="126" t="s">
        <v>47</v>
      </c>
      <c r="J41" s="128"/>
      <c r="K41" s="140"/>
      <c r="L41" s="140"/>
      <c r="M41" s="125"/>
    </row>
    <row r="42" spans="1:13" s="38" customFormat="1" ht="20.25" customHeight="1">
      <c r="A42" s="45" t="s">
        <v>43</v>
      </c>
      <c r="B42" s="46" t="s">
        <v>50</v>
      </c>
      <c r="C42" s="129" t="s">
        <v>51</v>
      </c>
      <c r="D42" s="130"/>
      <c r="E42" s="130"/>
      <c r="F42" s="130"/>
      <c r="G42" s="131"/>
      <c r="H42" s="37" t="s">
        <v>46</v>
      </c>
      <c r="I42" s="126" t="s">
        <v>47</v>
      </c>
      <c r="J42" s="128"/>
      <c r="K42" s="47">
        <v>213</v>
      </c>
      <c r="L42" s="47">
        <v>2</v>
      </c>
      <c r="M42" s="82">
        <v>13.5</v>
      </c>
    </row>
    <row r="43" spans="1:13" s="38" customFormat="1" ht="30.75" customHeight="1">
      <c r="A43" s="45" t="s">
        <v>43</v>
      </c>
      <c r="B43" s="46" t="s">
        <v>200</v>
      </c>
      <c r="C43" s="129" t="s">
        <v>201</v>
      </c>
      <c r="D43" s="130"/>
      <c r="E43" s="130"/>
      <c r="F43" s="130"/>
      <c r="G43" s="131"/>
      <c r="H43" s="37" t="s">
        <v>46</v>
      </c>
      <c r="I43" s="126" t="s">
        <v>47</v>
      </c>
      <c r="J43" s="128"/>
      <c r="K43" s="47">
        <v>213</v>
      </c>
      <c r="L43" s="47">
        <v>2</v>
      </c>
      <c r="M43" s="82">
        <v>5</v>
      </c>
    </row>
    <row r="44" spans="1:13" s="38" customFormat="1" ht="20.25" customHeight="1">
      <c r="A44" s="45" t="s">
        <v>43</v>
      </c>
      <c r="B44" s="46" t="s">
        <v>218</v>
      </c>
      <c r="C44" s="126" t="s">
        <v>219</v>
      </c>
      <c r="D44" s="127"/>
      <c r="E44" s="127"/>
      <c r="F44" s="127"/>
      <c r="G44" s="128"/>
      <c r="H44" s="37" t="s">
        <v>46</v>
      </c>
      <c r="I44" s="126" t="s">
        <v>47</v>
      </c>
      <c r="J44" s="128"/>
      <c r="K44" s="47">
        <v>213</v>
      </c>
      <c r="L44" s="47">
        <v>2</v>
      </c>
      <c r="M44" s="82">
        <v>2</v>
      </c>
    </row>
    <row r="45" spans="1:13" s="38" customFormat="1" ht="20.25" customHeight="1">
      <c r="A45" s="45" t="s">
        <v>43</v>
      </c>
      <c r="B45" s="46" t="s">
        <v>202</v>
      </c>
      <c r="C45" s="126" t="s">
        <v>203</v>
      </c>
      <c r="D45" s="127"/>
      <c r="E45" s="127"/>
      <c r="F45" s="127"/>
      <c r="G45" s="128"/>
      <c r="H45" s="37" t="s">
        <v>46</v>
      </c>
      <c r="I45" s="126" t="s">
        <v>47</v>
      </c>
      <c r="J45" s="128"/>
      <c r="K45" s="47">
        <v>213</v>
      </c>
      <c r="L45" s="47">
        <v>2</v>
      </c>
      <c r="M45" s="48">
        <v>9</v>
      </c>
    </row>
    <row r="46" spans="1:13" s="38" customFormat="1" ht="20.25" customHeight="1">
      <c r="A46" s="45" t="s">
        <v>43</v>
      </c>
      <c r="B46" s="46" t="s">
        <v>220</v>
      </c>
      <c r="C46" s="126" t="s">
        <v>221</v>
      </c>
      <c r="D46" s="127"/>
      <c r="E46" s="127"/>
      <c r="F46" s="127"/>
      <c r="G46" s="128"/>
      <c r="H46" s="37" t="s">
        <v>46</v>
      </c>
      <c r="I46" s="126" t="s">
        <v>47</v>
      </c>
      <c r="J46" s="128"/>
      <c r="K46" s="47">
        <v>213</v>
      </c>
      <c r="L46" s="47">
        <v>2</v>
      </c>
      <c r="M46" s="48">
        <v>9</v>
      </c>
    </row>
    <row r="47" spans="1:13" s="38" customFormat="1" ht="20.25" customHeight="1">
      <c r="A47" s="45" t="s">
        <v>43</v>
      </c>
      <c r="B47" s="46" t="s">
        <v>56</v>
      </c>
      <c r="C47" s="126" t="s">
        <v>57</v>
      </c>
      <c r="D47" s="127"/>
      <c r="E47" s="127"/>
      <c r="F47" s="127"/>
      <c r="G47" s="128"/>
      <c r="H47" s="37" t="s">
        <v>46</v>
      </c>
      <c r="I47" s="126" t="s">
        <v>47</v>
      </c>
      <c r="J47" s="128"/>
      <c r="K47" s="47">
        <v>213</v>
      </c>
      <c r="L47" s="47">
        <v>2</v>
      </c>
      <c r="M47" s="48">
        <v>9</v>
      </c>
    </row>
    <row r="48" spans="1:13" s="38" customFormat="1" ht="20.25" customHeight="1">
      <c r="A48" s="45" t="s">
        <v>43</v>
      </c>
      <c r="B48" s="46" t="s">
        <v>64</v>
      </c>
      <c r="C48" s="126" t="s">
        <v>65</v>
      </c>
      <c r="D48" s="127"/>
      <c r="E48" s="127"/>
      <c r="F48" s="127"/>
      <c r="G48" s="128"/>
      <c r="H48" s="37" t="s">
        <v>46</v>
      </c>
      <c r="I48" s="126" t="s">
        <v>47</v>
      </c>
      <c r="J48" s="128"/>
      <c r="K48" s="139">
        <v>213</v>
      </c>
      <c r="L48" s="139">
        <v>2</v>
      </c>
      <c r="M48" s="124">
        <v>7.5</v>
      </c>
    </row>
    <row r="49" spans="1:13" s="38" customFormat="1" ht="20.25" customHeight="1">
      <c r="A49" s="45" t="s">
        <v>43</v>
      </c>
      <c r="B49" s="46" t="s">
        <v>66</v>
      </c>
      <c r="C49" s="126" t="s">
        <v>67</v>
      </c>
      <c r="D49" s="127"/>
      <c r="E49" s="127"/>
      <c r="F49" s="127"/>
      <c r="G49" s="128"/>
      <c r="H49" s="37" t="s">
        <v>46</v>
      </c>
      <c r="I49" s="126" t="s">
        <v>47</v>
      </c>
      <c r="J49" s="128"/>
      <c r="K49" s="140"/>
      <c r="L49" s="140"/>
      <c r="M49" s="125"/>
    </row>
    <row r="50" spans="1:13" s="38" customFormat="1" ht="20.25" customHeight="1">
      <c r="A50" s="45" t="s">
        <v>43</v>
      </c>
      <c r="B50" s="46" t="s">
        <v>58</v>
      </c>
      <c r="C50" s="126" t="s">
        <v>59</v>
      </c>
      <c r="D50" s="127"/>
      <c r="E50" s="127"/>
      <c r="F50" s="127"/>
      <c r="G50" s="128"/>
      <c r="H50" s="37" t="s">
        <v>46</v>
      </c>
      <c r="I50" s="126" t="s">
        <v>47</v>
      </c>
      <c r="J50" s="128"/>
      <c r="K50" s="139">
        <v>213</v>
      </c>
      <c r="L50" s="139">
        <v>2</v>
      </c>
      <c r="M50" s="124">
        <v>1</v>
      </c>
    </row>
    <row r="51" spans="1:13" s="38" customFormat="1" ht="20.25" customHeight="1">
      <c r="A51" s="45" t="s">
        <v>43</v>
      </c>
      <c r="B51" s="46" t="s">
        <v>60</v>
      </c>
      <c r="C51" s="126" t="s">
        <v>61</v>
      </c>
      <c r="D51" s="127"/>
      <c r="E51" s="127"/>
      <c r="F51" s="127"/>
      <c r="G51" s="128"/>
      <c r="H51" s="37" t="s">
        <v>46</v>
      </c>
      <c r="I51" s="126" t="s">
        <v>47</v>
      </c>
      <c r="J51" s="128"/>
      <c r="K51" s="141"/>
      <c r="L51" s="141"/>
      <c r="M51" s="142"/>
    </row>
    <row r="52" spans="1:13" s="38" customFormat="1" ht="32.25" customHeight="1">
      <c r="A52" s="45" t="s">
        <v>43</v>
      </c>
      <c r="B52" s="46" t="s">
        <v>208</v>
      </c>
      <c r="C52" s="129" t="s">
        <v>209</v>
      </c>
      <c r="D52" s="130"/>
      <c r="E52" s="130"/>
      <c r="F52" s="130"/>
      <c r="G52" s="131"/>
      <c r="H52" s="37" t="s">
        <v>46</v>
      </c>
      <c r="I52" s="126" t="s">
        <v>47</v>
      </c>
      <c r="J52" s="128"/>
      <c r="K52" s="140"/>
      <c r="L52" s="140"/>
      <c r="M52" s="125"/>
    </row>
    <row r="53" spans="1:13" s="38" customFormat="1" ht="20.25" customHeight="1">
      <c r="A53" s="45" t="s">
        <v>43</v>
      </c>
      <c r="B53" s="46" t="s">
        <v>222</v>
      </c>
      <c r="C53" s="126" t="s">
        <v>223</v>
      </c>
      <c r="D53" s="127"/>
      <c r="E53" s="127"/>
      <c r="F53" s="127"/>
      <c r="G53" s="128"/>
      <c r="H53" s="37" t="s">
        <v>46</v>
      </c>
      <c r="I53" s="126" t="s">
        <v>47</v>
      </c>
      <c r="J53" s="128"/>
      <c r="K53" s="212">
        <v>213</v>
      </c>
      <c r="L53" s="212">
        <v>2</v>
      </c>
      <c r="M53" s="211">
        <v>3</v>
      </c>
    </row>
    <row r="54" spans="1:13" s="38" customFormat="1" ht="20.25" customHeight="1">
      <c r="A54" s="45" t="s">
        <v>43</v>
      </c>
      <c r="B54" s="46" t="s">
        <v>224</v>
      </c>
      <c r="C54" s="126" t="s">
        <v>225</v>
      </c>
      <c r="D54" s="127"/>
      <c r="E54" s="127"/>
      <c r="F54" s="127"/>
      <c r="G54" s="128"/>
      <c r="H54" s="37" t="s">
        <v>46</v>
      </c>
      <c r="I54" s="126" t="s">
        <v>47</v>
      </c>
      <c r="J54" s="128"/>
      <c r="K54" s="212"/>
      <c r="L54" s="212"/>
      <c r="M54" s="211"/>
    </row>
    <row r="55" spans="1:13" s="38" customFormat="1" ht="20.25" customHeight="1">
      <c r="A55" s="45" t="s">
        <v>43</v>
      </c>
      <c r="B55" s="46" t="s">
        <v>111</v>
      </c>
      <c r="C55" s="126" t="s">
        <v>112</v>
      </c>
      <c r="D55" s="127"/>
      <c r="E55" s="127"/>
      <c r="F55" s="127"/>
      <c r="G55" s="128"/>
      <c r="H55" s="37" t="s">
        <v>46</v>
      </c>
      <c r="I55" s="126" t="s">
        <v>47</v>
      </c>
      <c r="J55" s="128"/>
      <c r="K55" s="47">
        <v>213</v>
      </c>
      <c r="L55" s="47">
        <v>2</v>
      </c>
      <c r="M55" s="82">
        <v>5</v>
      </c>
    </row>
    <row r="56" spans="1:13" s="38" customFormat="1" ht="20.25" customHeight="1">
      <c r="A56" s="45" t="s">
        <v>43</v>
      </c>
      <c r="B56" s="46" t="s">
        <v>171</v>
      </c>
      <c r="C56" s="126" t="s">
        <v>172</v>
      </c>
      <c r="D56" s="127"/>
      <c r="E56" s="127"/>
      <c r="F56" s="127"/>
      <c r="G56" s="128"/>
      <c r="H56" s="37" t="s">
        <v>46</v>
      </c>
      <c r="I56" s="126" t="s">
        <v>47</v>
      </c>
      <c r="J56" s="128"/>
      <c r="K56" s="47">
        <v>213</v>
      </c>
      <c r="L56" s="47">
        <v>2</v>
      </c>
      <c r="M56" s="48">
        <v>13.5</v>
      </c>
    </row>
    <row r="57" spans="1:13" s="38" customFormat="1" ht="20.25" customHeight="1">
      <c r="A57" s="45" t="s">
        <v>43</v>
      </c>
      <c r="B57" s="46" t="s">
        <v>133</v>
      </c>
      <c r="C57" s="129" t="s">
        <v>134</v>
      </c>
      <c r="D57" s="130"/>
      <c r="E57" s="130"/>
      <c r="F57" s="130"/>
      <c r="G57" s="131"/>
      <c r="H57" s="37" t="s">
        <v>46</v>
      </c>
      <c r="I57" s="126" t="s">
        <v>47</v>
      </c>
      <c r="J57" s="128"/>
      <c r="K57" s="47">
        <v>213</v>
      </c>
      <c r="L57" s="47">
        <v>2</v>
      </c>
      <c r="M57" s="48">
        <v>7</v>
      </c>
    </row>
    <row r="58" spans="1:13" ht="9" customHeight="1">
      <c r="A58" s="49"/>
      <c r="B58" s="49"/>
      <c r="C58" s="49"/>
      <c r="D58" s="50"/>
      <c r="E58" s="41"/>
      <c r="F58" s="39"/>
      <c r="G58" s="51"/>
      <c r="H58" s="51"/>
      <c r="I58" s="51"/>
      <c r="J58" s="51"/>
      <c r="K58" s="43"/>
      <c r="L58" s="43"/>
      <c r="M58" s="52"/>
    </row>
    <row r="59" spans="1:13" ht="20.25" customHeight="1">
      <c r="A59" s="35" t="s">
        <v>76</v>
      </c>
      <c r="B59" s="53"/>
      <c r="C59" s="53"/>
      <c r="D59" s="53"/>
      <c r="E59" s="53"/>
      <c r="F59" s="53"/>
      <c r="G59" s="53"/>
      <c r="H59" s="53"/>
      <c r="I59" s="53"/>
      <c r="K59" s="54"/>
    </row>
    <row r="60" spans="1:13" ht="15.75" customHeight="1">
      <c r="A60" s="132" t="s">
        <v>77</v>
      </c>
      <c r="B60" s="134" t="s">
        <v>78</v>
      </c>
      <c r="C60" s="136" t="s">
        <v>79</v>
      </c>
      <c r="D60" s="137"/>
      <c r="E60" s="138" t="s">
        <v>80</v>
      </c>
      <c r="F60" s="138"/>
      <c r="G60" s="138"/>
      <c r="H60" s="138"/>
    </row>
    <row r="61" spans="1:13" ht="42.75">
      <c r="A61" s="133"/>
      <c r="B61" s="135"/>
      <c r="C61" s="55" t="s">
        <v>81</v>
      </c>
      <c r="D61" s="56" t="s">
        <v>82</v>
      </c>
      <c r="E61" s="117" t="s">
        <v>81</v>
      </c>
      <c r="F61" s="118" t="s">
        <v>82</v>
      </c>
      <c r="G61" s="117" t="s">
        <v>81</v>
      </c>
      <c r="H61" s="118" t="s">
        <v>82</v>
      </c>
    </row>
    <row r="62" spans="1:13">
      <c r="A62" s="59">
        <v>1</v>
      </c>
      <c r="B62" s="60">
        <v>2</v>
      </c>
      <c r="C62" s="60">
        <v>3</v>
      </c>
      <c r="D62" s="60">
        <v>4</v>
      </c>
      <c r="E62" s="60">
        <v>5</v>
      </c>
      <c r="F62" s="60">
        <v>6</v>
      </c>
      <c r="G62" s="60">
        <v>7</v>
      </c>
      <c r="H62" s="60">
        <v>8</v>
      </c>
    </row>
    <row r="63" spans="1:13">
      <c r="A63" s="61" t="s">
        <v>83</v>
      </c>
      <c r="B63" s="62">
        <v>5</v>
      </c>
      <c r="C63" s="62">
        <v>5</v>
      </c>
      <c r="D63" s="62" t="s">
        <v>0</v>
      </c>
      <c r="E63" s="62">
        <v>4</v>
      </c>
      <c r="F63" s="62" t="s">
        <v>0</v>
      </c>
      <c r="G63" s="62">
        <f>G64+G65</f>
        <v>3</v>
      </c>
      <c r="H63" s="62" t="s">
        <v>0</v>
      </c>
    </row>
    <row r="64" spans="1:13">
      <c r="A64" s="63" t="s">
        <v>84</v>
      </c>
      <c r="B64" s="62">
        <v>1</v>
      </c>
      <c r="C64" s="62">
        <v>1</v>
      </c>
      <c r="D64" s="62" t="s">
        <v>0</v>
      </c>
      <c r="E64" s="62">
        <v>1</v>
      </c>
      <c r="F64" s="62" t="s">
        <v>0</v>
      </c>
      <c r="G64" s="62">
        <v>1</v>
      </c>
      <c r="H64" s="62" t="s">
        <v>0</v>
      </c>
    </row>
    <row r="65" spans="1:11">
      <c r="A65" s="63" t="s">
        <v>85</v>
      </c>
      <c r="B65" s="62">
        <v>4</v>
      </c>
      <c r="C65" s="62">
        <v>4</v>
      </c>
      <c r="D65" s="62" t="s">
        <v>0</v>
      </c>
      <c r="E65" s="62">
        <v>3</v>
      </c>
      <c r="F65" s="62" t="s">
        <v>0</v>
      </c>
      <c r="G65" s="62">
        <v>2</v>
      </c>
      <c r="H65" s="62" t="s">
        <v>0</v>
      </c>
    </row>
    <row r="66" spans="1:11">
      <c r="A66" s="61" t="s">
        <v>86</v>
      </c>
      <c r="B66" s="62">
        <v>102</v>
      </c>
      <c r="C66" s="62">
        <v>82</v>
      </c>
      <c r="D66" s="62" t="s">
        <v>0</v>
      </c>
      <c r="E66" s="62">
        <f>SUM(E67:E68)</f>
        <v>60</v>
      </c>
      <c r="F66" s="62" t="s">
        <v>0</v>
      </c>
      <c r="G66" s="62">
        <f>SUM(G67:G68)</f>
        <v>51</v>
      </c>
      <c r="H66" s="62" t="s">
        <v>0</v>
      </c>
      <c r="I66" s="123">
        <f>ROUND(B66*0.5,0)</f>
        <v>51</v>
      </c>
    </row>
    <row r="67" spans="1:11">
      <c r="A67" s="63" t="s">
        <v>84</v>
      </c>
      <c r="B67" s="64">
        <v>0</v>
      </c>
      <c r="C67" s="64">
        <v>0</v>
      </c>
      <c r="D67" s="62" t="s">
        <v>0</v>
      </c>
      <c r="E67" s="64">
        <v>0</v>
      </c>
      <c r="F67" s="62" t="s">
        <v>0</v>
      </c>
      <c r="G67" s="64">
        <v>0</v>
      </c>
      <c r="H67" s="62" t="s">
        <v>0</v>
      </c>
    </row>
    <row r="68" spans="1:11">
      <c r="A68" s="63" t="s">
        <v>85</v>
      </c>
      <c r="B68" s="64">
        <v>102</v>
      </c>
      <c r="C68" s="64">
        <v>82</v>
      </c>
      <c r="D68" s="62" t="s">
        <v>0</v>
      </c>
      <c r="E68" s="64">
        <v>60</v>
      </c>
      <c r="F68" s="62" t="s">
        <v>0</v>
      </c>
      <c r="G68" s="121">
        <f>I66-G67</f>
        <v>51</v>
      </c>
      <c r="H68" s="62" t="s">
        <v>0</v>
      </c>
    </row>
    <row r="69" spans="1:11">
      <c r="A69" s="66" t="s">
        <v>3</v>
      </c>
      <c r="B69" s="67">
        <v>107</v>
      </c>
      <c r="C69" s="67">
        <v>87</v>
      </c>
      <c r="D69" s="68">
        <v>1</v>
      </c>
      <c r="E69" s="67">
        <f>E63+E66</f>
        <v>64</v>
      </c>
      <c r="F69" s="68">
        <v>0.8</v>
      </c>
      <c r="G69" s="67">
        <f>G63+G66</f>
        <v>54</v>
      </c>
      <c r="H69" s="68">
        <v>0.6</v>
      </c>
    </row>
    <row r="70" spans="1:11" ht="9" customHeight="1"/>
    <row r="71" spans="1:11">
      <c r="D71" s="73"/>
      <c r="E71" s="73"/>
      <c r="F71" s="73"/>
      <c r="G71" s="73"/>
      <c r="H71" s="73"/>
      <c r="I71" s="73"/>
      <c r="J71" s="73"/>
      <c r="K71" s="74" t="s">
        <v>4</v>
      </c>
    </row>
  </sheetData>
  <mergeCells count="121">
    <mergeCell ref="A7:M7"/>
    <mergeCell ref="A9:M9"/>
    <mergeCell ref="A11:M11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B17:D17"/>
    <mergeCell ref="F17:G17"/>
    <mergeCell ref="I17:J17"/>
    <mergeCell ref="L17:M17"/>
    <mergeCell ref="M21:M22"/>
    <mergeCell ref="F22:G22"/>
    <mergeCell ref="I22:J22"/>
    <mergeCell ref="B18:D18"/>
    <mergeCell ref="F18:G18"/>
    <mergeCell ref="I18:J18"/>
    <mergeCell ref="L18:M18"/>
    <mergeCell ref="L24:L27"/>
    <mergeCell ref="M24:M27"/>
    <mergeCell ref="I25:J25"/>
    <mergeCell ref="A21:A22"/>
    <mergeCell ref="B21:D22"/>
    <mergeCell ref="E21:G21"/>
    <mergeCell ref="H21:J21"/>
    <mergeCell ref="K21:K22"/>
    <mergeCell ref="L21:L22"/>
    <mergeCell ref="A24:A27"/>
    <mergeCell ref="B24:D27"/>
    <mergeCell ref="E24:E27"/>
    <mergeCell ref="F24:G27"/>
    <mergeCell ref="I24:J24"/>
    <mergeCell ref="K24:K27"/>
    <mergeCell ref="B23:D23"/>
    <mergeCell ref="F23:G23"/>
    <mergeCell ref="I23:J23"/>
    <mergeCell ref="C36:G36"/>
    <mergeCell ref="I36:J36"/>
    <mergeCell ref="C37:G37"/>
    <mergeCell ref="I37:J37"/>
    <mergeCell ref="C38:G38"/>
    <mergeCell ref="I38:J38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A28:A31"/>
    <mergeCell ref="B28:D31"/>
    <mergeCell ref="E28:E31"/>
    <mergeCell ref="F28:G31"/>
    <mergeCell ref="I28:J28"/>
    <mergeCell ref="K28:K31"/>
    <mergeCell ref="L28:L31"/>
    <mergeCell ref="C41:G41"/>
    <mergeCell ref="I41:J41"/>
    <mergeCell ref="C42:G42"/>
    <mergeCell ref="I42:J42"/>
    <mergeCell ref="C43:G43"/>
    <mergeCell ref="I43:J43"/>
    <mergeCell ref="K38:K39"/>
    <mergeCell ref="L38:L39"/>
    <mergeCell ref="M38:M39"/>
    <mergeCell ref="C39:G39"/>
    <mergeCell ref="I39:J39"/>
    <mergeCell ref="C40:G40"/>
    <mergeCell ref="I40:J40"/>
    <mergeCell ref="K40:K41"/>
    <mergeCell ref="L40:L41"/>
    <mergeCell ref="M40:M41"/>
    <mergeCell ref="C47:G47"/>
    <mergeCell ref="I47:J47"/>
    <mergeCell ref="C48:G48"/>
    <mergeCell ref="I48:J48"/>
    <mergeCell ref="K48:K49"/>
    <mergeCell ref="L48:L49"/>
    <mergeCell ref="C44:G44"/>
    <mergeCell ref="I44:J44"/>
    <mergeCell ref="C45:G45"/>
    <mergeCell ref="I45:J45"/>
    <mergeCell ref="C46:G46"/>
    <mergeCell ref="I46:J46"/>
    <mergeCell ref="C52:G52"/>
    <mergeCell ref="I52:J52"/>
    <mergeCell ref="C53:G53"/>
    <mergeCell ref="I53:J53"/>
    <mergeCell ref="K53:K54"/>
    <mergeCell ref="L53:L54"/>
    <mergeCell ref="M48:M49"/>
    <mergeCell ref="C49:G49"/>
    <mergeCell ref="I49:J49"/>
    <mergeCell ref="C50:G50"/>
    <mergeCell ref="I50:J50"/>
    <mergeCell ref="K50:K52"/>
    <mergeCell ref="L50:L52"/>
    <mergeCell ref="M50:M52"/>
    <mergeCell ref="C51:G51"/>
    <mergeCell ref="I51:J51"/>
    <mergeCell ref="C57:G57"/>
    <mergeCell ref="I57:J57"/>
    <mergeCell ref="A60:A61"/>
    <mergeCell ref="B60:B61"/>
    <mergeCell ref="C60:D60"/>
    <mergeCell ref="E60:H60"/>
    <mergeCell ref="M53:M54"/>
    <mergeCell ref="C54:G54"/>
    <mergeCell ref="I54:J54"/>
    <mergeCell ref="C55:G55"/>
    <mergeCell ref="I55:J55"/>
    <mergeCell ref="C56:G56"/>
    <mergeCell ref="I56:J56"/>
  </mergeCells>
  <conditionalFormatting sqref="E24:E32 E58:J58 H37:H57">
    <cfRule type="cellIs" dxfId="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6"/>
  <sheetViews>
    <sheetView zoomScale="70" zoomScaleNormal="70" workbookViewId="0">
      <selection activeCell="A11" sqref="A11:M11"/>
    </sheetView>
  </sheetViews>
  <sheetFormatPr defaultColWidth="9" defaultRowHeight="15.75"/>
  <cols>
    <col min="1" max="1" width="15.25" style="5" customWidth="1"/>
    <col min="2" max="2" width="14.625" style="5" customWidth="1"/>
    <col min="3" max="3" width="13.5" style="5" customWidth="1"/>
    <col min="4" max="4" width="10.375" style="5" customWidth="1"/>
    <col min="5" max="5" width="12.875" style="5" customWidth="1"/>
    <col min="6" max="6" width="10.25" style="5" customWidth="1"/>
    <col min="7" max="7" width="13.875" style="5" customWidth="1"/>
    <col min="8" max="8" width="9.625" style="5" customWidth="1"/>
    <col min="9" max="9" width="13.5" style="5" customWidth="1"/>
    <col min="10" max="10" width="12.625" style="5" customWidth="1"/>
    <col min="11" max="11" width="15.75" style="5" customWidth="1"/>
    <col min="12" max="12" width="9" style="5" customWidth="1"/>
    <col min="13" max="13" width="13.375" style="5" customWidth="1"/>
    <col min="14" max="16384" width="9" style="5"/>
  </cols>
  <sheetData>
    <row r="1" spans="1:28" ht="18">
      <c r="M1" s="4" t="s">
        <v>11</v>
      </c>
    </row>
    <row r="2" spans="1:28" ht="18">
      <c r="M2" s="2" t="s">
        <v>244</v>
      </c>
    </row>
    <row r="3" spans="1:28" ht="18">
      <c r="M3" s="3" t="s">
        <v>245</v>
      </c>
    </row>
    <row r="4" spans="1:28" ht="18">
      <c r="K4" s="6"/>
      <c r="L4" s="6"/>
      <c r="M4" s="15" t="s">
        <v>12</v>
      </c>
    </row>
    <row r="5" spans="1:28" ht="18">
      <c r="K5" s="10"/>
      <c r="L5" s="10"/>
      <c r="M5" s="7" t="s">
        <v>1</v>
      </c>
    </row>
    <row r="6" spans="1:28" ht="18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28" ht="46.5" customHeight="1">
      <c r="A7" s="206" t="s">
        <v>13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</row>
    <row r="8" spans="1:28" ht="3.75" customHeight="1"/>
    <row r="9" spans="1:28" ht="48" customHeight="1">
      <c r="A9" s="243" t="s">
        <v>226</v>
      </c>
      <c r="B9" s="243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</row>
    <row r="10" spans="1:28" ht="4.5" customHeight="1"/>
    <row r="11" spans="1:28" ht="45" customHeight="1">
      <c r="A11" s="192" t="s">
        <v>246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</row>
    <row r="13" spans="1:28">
      <c r="A13" s="207" t="s">
        <v>227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</row>
    <row r="14" spans="1:28">
      <c r="A14" s="207" t="s">
        <v>228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</row>
    <row r="15" spans="1:28">
      <c r="A15" s="207" t="s">
        <v>229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</row>
    <row r="16" spans="1:28" ht="9" customHeight="1">
      <c r="A16" s="19"/>
      <c r="B16" s="20"/>
      <c r="C16" s="20"/>
      <c r="D16" s="20"/>
      <c r="E16" s="19"/>
      <c r="F16" s="19"/>
      <c r="G16" s="19"/>
      <c r="H16" s="19"/>
      <c r="I16" s="19"/>
      <c r="J16" s="19"/>
      <c r="K16" s="19"/>
      <c r="L16" s="20"/>
      <c r="M16" s="19"/>
    </row>
    <row r="17" spans="1:13" ht="43.5" customHeight="1">
      <c r="A17" s="143" t="s">
        <v>18</v>
      </c>
      <c r="B17" s="172" t="s">
        <v>19</v>
      </c>
      <c r="C17" s="173"/>
      <c r="D17" s="174"/>
      <c r="E17" s="203" t="s">
        <v>9</v>
      </c>
      <c r="F17" s="204"/>
      <c r="G17" s="205"/>
      <c r="H17" s="203" t="s">
        <v>8</v>
      </c>
      <c r="I17" s="204"/>
      <c r="J17" s="205"/>
      <c r="K17" s="143" t="s">
        <v>20</v>
      </c>
      <c r="L17" s="186" t="s">
        <v>21</v>
      </c>
      <c r="M17" s="187"/>
    </row>
    <row r="18" spans="1:13" ht="67.5" customHeight="1">
      <c r="A18" s="144"/>
      <c r="B18" s="175"/>
      <c r="C18" s="176"/>
      <c r="D18" s="177"/>
      <c r="E18" s="77" t="s">
        <v>6</v>
      </c>
      <c r="F18" s="196" t="s">
        <v>7</v>
      </c>
      <c r="G18" s="197"/>
      <c r="H18" s="78" t="s">
        <v>10</v>
      </c>
      <c r="I18" s="196" t="s">
        <v>2</v>
      </c>
      <c r="J18" s="197"/>
      <c r="K18" s="144"/>
      <c r="L18" s="188"/>
      <c r="M18" s="189"/>
    </row>
    <row r="19" spans="1:13" s="25" customFormat="1">
      <c r="A19" s="23">
        <v>1</v>
      </c>
      <c r="B19" s="147">
        <f>A19+1</f>
        <v>2</v>
      </c>
      <c r="C19" s="148"/>
      <c r="D19" s="149"/>
      <c r="E19" s="23">
        <f>B19+1</f>
        <v>3</v>
      </c>
      <c r="F19" s="147">
        <f>E19+1</f>
        <v>4</v>
      </c>
      <c r="G19" s="149"/>
      <c r="H19" s="24">
        <f>F19+1</f>
        <v>5</v>
      </c>
      <c r="I19" s="147">
        <f>H19+1</f>
        <v>6</v>
      </c>
      <c r="J19" s="149"/>
      <c r="K19" s="23">
        <f>I19+1</f>
        <v>7</v>
      </c>
      <c r="L19" s="147">
        <f>K19+1</f>
        <v>8</v>
      </c>
      <c r="M19" s="149"/>
    </row>
    <row r="20" spans="1:13" ht="46.5" customHeight="1">
      <c r="A20" s="83" t="s">
        <v>146</v>
      </c>
      <c r="B20" s="238" t="s">
        <v>147</v>
      </c>
      <c r="C20" s="239"/>
      <c r="D20" s="240"/>
      <c r="E20" s="83">
        <v>800</v>
      </c>
      <c r="F20" s="238" t="s">
        <v>24</v>
      </c>
      <c r="G20" s="240"/>
      <c r="H20" s="84" t="s">
        <v>25</v>
      </c>
      <c r="I20" s="238" t="s">
        <v>26</v>
      </c>
      <c r="J20" s="240"/>
      <c r="K20" s="85">
        <v>213</v>
      </c>
      <c r="L20" s="241">
        <v>50769</v>
      </c>
      <c r="M20" s="242"/>
    </row>
    <row r="21" spans="1:13" ht="9.75" customHeight="1">
      <c r="A21" s="86"/>
      <c r="B21" s="87"/>
      <c r="C21" s="87"/>
      <c r="D21" s="87"/>
      <c r="E21" s="86"/>
      <c r="F21" s="87"/>
      <c r="G21" s="87"/>
      <c r="H21" s="88"/>
      <c r="I21" s="86"/>
      <c r="J21" s="86"/>
      <c r="K21" s="89"/>
      <c r="L21" s="89"/>
      <c r="M21" s="90"/>
    </row>
    <row r="22" spans="1:13" ht="15.75" customHeight="1">
      <c r="A22" s="91" t="s">
        <v>27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</row>
    <row r="23" spans="1:13" ht="36.75" customHeight="1">
      <c r="A23" s="143" t="s">
        <v>28</v>
      </c>
      <c r="B23" s="172" t="s">
        <v>29</v>
      </c>
      <c r="C23" s="173"/>
      <c r="D23" s="174"/>
      <c r="E23" s="203" t="s">
        <v>9</v>
      </c>
      <c r="F23" s="204"/>
      <c r="G23" s="205"/>
      <c r="H23" s="203" t="s">
        <v>8</v>
      </c>
      <c r="I23" s="204"/>
      <c r="J23" s="205"/>
      <c r="K23" s="143" t="s">
        <v>20</v>
      </c>
      <c r="L23" s="143" t="s">
        <v>30</v>
      </c>
      <c r="M23" s="143" t="s">
        <v>31</v>
      </c>
    </row>
    <row r="24" spans="1:13" ht="28.5" customHeight="1">
      <c r="A24" s="144"/>
      <c r="B24" s="175"/>
      <c r="C24" s="176"/>
      <c r="D24" s="177"/>
      <c r="E24" s="77" t="s">
        <v>6</v>
      </c>
      <c r="F24" s="196" t="s">
        <v>7</v>
      </c>
      <c r="G24" s="197"/>
      <c r="H24" s="78" t="s">
        <v>10</v>
      </c>
      <c r="I24" s="196" t="s">
        <v>2</v>
      </c>
      <c r="J24" s="197"/>
      <c r="K24" s="144"/>
      <c r="L24" s="144"/>
      <c r="M24" s="144"/>
    </row>
    <row r="25" spans="1:13">
      <c r="A25" s="23">
        <v>1</v>
      </c>
      <c r="B25" s="169">
        <f>A25+1</f>
        <v>2</v>
      </c>
      <c r="C25" s="170"/>
      <c r="D25" s="171"/>
      <c r="E25" s="36">
        <f>B25+1</f>
        <v>3</v>
      </c>
      <c r="F25" s="147">
        <f>E25+1</f>
        <v>4</v>
      </c>
      <c r="G25" s="149"/>
      <c r="H25" s="24">
        <f>F25+1</f>
        <v>5</v>
      </c>
      <c r="I25" s="147">
        <f>H25+1</f>
        <v>6</v>
      </c>
      <c r="J25" s="149"/>
      <c r="K25" s="23">
        <f>I25+1</f>
        <v>7</v>
      </c>
      <c r="L25" s="23">
        <f>K25+1</f>
        <v>8</v>
      </c>
      <c r="M25" s="23">
        <f>L25+1</f>
        <v>9</v>
      </c>
    </row>
    <row r="26" spans="1:13" s="38" customFormat="1" ht="33" customHeight="1">
      <c r="A26" s="227" t="s">
        <v>32</v>
      </c>
      <c r="B26" s="230" t="s">
        <v>33</v>
      </c>
      <c r="C26" s="236"/>
      <c r="D26" s="231"/>
      <c r="E26" s="227">
        <v>801</v>
      </c>
      <c r="F26" s="230" t="s">
        <v>34</v>
      </c>
      <c r="G26" s="231"/>
      <c r="H26" s="12">
        <v>104</v>
      </c>
      <c r="I26" s="220" t="s">
        <v>26</v>
      </c>
      <c r="J26" s="222"/>
      <c r="K26" s="139">
        <v>213</v>
      </c>
      <c r="L26" s="139">
        <v>1</v>
      </c>
      <c r="M26" s="154">
        <v>1</v>
      </c>
    </row>
    <row r="27" spans="1:13" s="38" customFormat="1" ht="30" customHeight="1">
      <c r="A27" s="228"/>
      <c r="B27" s="232"/>
      <c r="C27" s="237"/>
      <c r="D27" s="233"/>
      <c r="E27" s="228"/>
      <c r="F27" s="232"/>
      <c r="G27" s="233"/>
      <c r="H27" s="12">
        <v>32</v>
      </c>
      <c r="I27" s="220" t="s">
        <v>35</v>
      </c>
      <c r="J27" s="222"/>
      <c r="K27" s="141"/>
      <c r="L27" s="141"/>
      <c r="M27" s="155"/>
    </row>
    <row r="28" spans="1:13" s="38" customFormat="1" ht="17.25" customHeight="1">
      <c r="A28" s="228"/>
      <c r="B28" s="232"/>
      <c r="C28" s="237"/>
      <c r="D28" s="233"/>
      <c r="E28" s="228"/>
      <c r="F28" s="232"/>
      <c r="G28" s="233"/>
      <c r="H28" s="12">
        <v>87</v>
      </c>
      <c r="I28" s="93" t="s">
        <v>36</v>
      </c>
      <c r="J28" s="94"/>
      <c r="K28" s="141"/>
      <c r="L28" s="141"/>
      <c r="M28" s="155"/>
    </row>
    <row r="29" spans="1:13" s="38" customFormat="1" ht="34.5" customHeight="1">
      <c r="A29" s="227" t="s">
        <v>38</v>
      </c>
      <c r="B29" s="230" t="s">
        <v>39</v>
      </c>
      <c r="C29" s="236"/>
      <c r="D29" s="231"/>
      <c r="E29" s="227">
        <v>803</v>
      </c>
      <c r="F29" s="230" t="s">
        <v>40</v>
      </c>
      <c r="G29" s="231"/>
      <c r="H29" s="12">
        <v>104</v>
      </c>
      <c r="I29" s="220" t="s">
        <v>26</v>
      </c>
      <c r="J29" s="222"/>
      <c r="K29" s="139">
        <v>213</v>
      </c>
      <c r="L29" s="139">
        <v>2</v>
      </c>
      <c r="M29" s="154">
        <v>4</v>
      </c>
    </row>
    <row r="30" spans="1:13" s="38" customFormat="1" ht="31.5" customHeight="1">
      <c r="A30" s="228"/>
      <c r="B30" s="232"/>
      <c r="C30" s="237"/>
      <c r="D30" s="233"/>
      <c r="E30" s="228"/>
      <c r="F30" s="232"/>
      <c r="G30" s="233"/>
      <c r="H30" s="12">
        <v>32</v>
      </c>
      <c r="I30" s="220" t="s">
        <v>35</v>
      </c>
      <c r="J30" s="222"/>
      <c r="K30" s="141"/>
      <c r="L30" s="141"/>
      <c r="M30" s="155"/>
    </row>
    <row r="31" spans="1:13" s="38" customFormat="1" ht="15.75" customHeight="1">
      <c r="A31" s="228"/>
      <c r="B31" s="232"/>
      <c r="C31" s="237"/>
      <c r="D31" s="233"/>
      <c r="E31" s="228"/>
      <c r="F31" s="232"/>
      <c r="G31" s="233"/>
      <c r="H31" s="12">
        <v>87</v>
      </c>
      <c r="I31" s="93" t="s">
        <v>36</v>
      </c>
      <c r="J31" s="94"/>
      <c r="K31" s="141"/>
      <c r="L31" s="141"/>
      <c r="M31" s="155"/>
    </row>
    <row r="32" spans="1:13" s="38" customFormat="1">
      <c r="A32" s="225" t="s">
        <v>92</v>
      </c>
      <c r="B32" s="226" t="s">
        <v>93</v>
      </c>
      <c r="C32" s="226"/>
      <c r="D32" s="226"/>
      <c r="E32" s="227" t="s">
        <v>94</v>
      </c>
      <c r="F32" s="230" t="s">
        <v>95</v>
      </c>
      <c r="G32" s="231"/>
      <c r="H32" s="9">
        <v>52</v>
      </c>
      <c r="I32" s="226" t="s">
        <v>96</v>
      </c>
      <c r="J32" s="226"/>
      <c r="K32" s="139">
        <v>213</v>
      </c>
      <c r="L32" s="139">
        <v>1</v>
      </c>
      <c r="M32" s="154">
        <v>1</v>
      </c>
    </row>
    <row r="33" spans="1:13" s="38" customFormat="1">
      <c r="A33" s="225"/>
      <c r="B33" s="226"/>
      <c r="C33" s="226"/>
      <c r="D33" s="226"/>
      <c r="E33" s="228"/>
      <c r="F33" s="232"/>
      <c r="G33" s="233"/>
      <c r="H33" s="9"/>
      <c r="I33" s="226"/>
      <c r="J33" s="226"/>
      <c r="K33" s="141"/>
      <c r="L33" s="141"/>
      <c r="M33" s="155"/>
    </row>
    <row r="34" spans="1:13" s="38" customFormat="1">
      <c r="A34" s="225" t="s">
        <v>97</v>
      </c>
      <c r="B34" s="226" t="s">
        <v>98</v>
      </c>
      <c r="C34" s="226"/>
      <c r="D34" s="226"/>
      <c r="E34" s="228"/>
      <c r="F34" s="232"/>
      <c r="G34" s="233"/>
      <c r="H34" s="9">
        <v>52</v>
      </c>
      <c r="I34" s="226" t="s">
        <v>96</v>
      </c>
      <c r="J34" s="226"/>
      <c r="K34" s="141"/>
      <c r="L34" s="141"/>
      <c r="M34" s="155"/>
    </row>
    <row r="35" spans="1:13" s="38" customFormat="1">
      <c r="A35" s="225"/>
      <c r="B35" s="226"/>
      <c r="C35" s="226"/>
      <c r="D35" s="226"/>
      <c r="E35" s="229"/>
      <c r="F35" s="234"/>
      <c r="G35" s="235"/>
      <c r="H35" s="9"/>
      <c r="I35" s="226"/>
      <c r="J35" s="226"/>
      <c r="K35" s="140"/>
      <c r="L35" s="140"/>
      <c r="M35" s="156"/>
    </row>
    <row r="36" spans="1:13" s="38" customFormat="1" ht="8.25" customHeight="1">
      <c r="A36" s="95"/>
      <c r="B36" s="96"/>
      <c r="C36" s="96"/>
      <c r="D36" s="96"/>
      <c r="E36" s="95"/>
      <c r="F36" s="96"/>
      <c r="G36" s="96"/>
      <c r="H36" s="95"/>
      <c r="I36" s="97"/>
      <c r="J36" s="97"/>
      <c r="K36" s="43"/>
      <c r="L36" s="43"/>
      <c r="M36" s="44"/>
    </row>
    <row r="37" spans="1:13" s="38" customFormat="1">
      <c r="A37" s="92" t="s">
        <v>41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</row>
    <row r="38" spans="1:13" s="38" customFormat="1" ht="54.75" customHeight="1">
      <c r="A38" s="143" t="s">
        <v>42</v>
      </c>
      <c r="B38" s="150" t="s">
        <v>28</v>
      </c>
      <c r="C38" s="150" t="s">
        <v>29</v>
      </c>
      <c r="D38" s="150"/>
      <c r="E38" s="150"/>
      <c r="F38" s="150"/>
      <c r="G38" s="150"/>
      <c r="H38" s="198" t="s">
        <v>5</v>
      </c>
      <c r="I38" s="199"/>
      <c r="J38" s="200"/>
      <c r="K38" s="143" t="s">
        <v>20</v>
      </c>
      <c r="L38" s="143" t="s">
        <v>30</v>
      </c>
      <c r="M38" s="143" t="s">
        <v>31</v>
      </c>
    </row>
    <row r="39" spans="1:13" s="38" customFormat="1" ht="40.5" customHeight="1">
      <c r="A39" s="144"/>
      <c r="B39" s="150"/>
      <c r="C39" s="150"/>
      <c r="D39" s="150"/>
      <c r="E39" s="150"/>
      <c r="F39" s="150"/>
      <c r="G39" s="150"/>
      <c r="H39" s="77" t="s">
        <v>6</v>
      </c>
      <c r="I39" s="196" t="s">
        <v>7</v>
      </c>
      <c r="J39" s="197"/>
      <c r="K39" s="144"/>
      <c r="L39" s="144"/>
      <c r="M39" s="144"/>
    </row>
    <row r="40" spans="1:13" s="38" customFormat="1">
      <c r="A40" s="23">
        <v>1</v>
      </c>
      <c r="B40" s="23">
        <f>A40+1</f>
        <v>2</v>
      </c>
      <c r="C40" s="147">
        <f>B40+1</f>
        <v>3</v>
      </c>
      <c r="D40" s="148"/>
      <c r="E40" s="148"/>
      <c r="F40" s="148"/>
      <c r="G40" s="149"/>
      <c r="H40" s="24">
        <f>C40+1</f>
        <v>4</v>
      </c>
      <c r="I40" s="147">
        <f>H40+1</f>
        <v>5</v>
      </c>
      <c r="J40" s="149"/>
      <c r="K40" s="23">
        <f>I40+1</f>
        <v>6</v>
      </c>
      <c r="L40" s="23">
        <f>K40+1</f>
        <v>7</v>
      </c>
      <c r="M40" s="23">
        <f>L40+1</f>
        <v>8</v>
      </c>
    </row>
    <row r="41" spans="1:13" s="38" customFormat="1" ht="20.25" customHeight="1">
      <c r="A41" s="9" t="s">
        <v>43</v>
      </c>
      <c r="B41" s="93" t="s">
        <v>99</v>
      </c>
      <c r="C41" s="220" t="s">
        <v>100</v>
      </c>
      <c r="D41" s="221"/>
      <c r="E41" s="221"/>
      <c r="F41" s="221"/>
      <c r="G41" s="222"/>
      <c r="H41" s="12" t="s">
        <v>46</v>
      </c>
      <c r="I41" s="223" t="s">
        <v>47</v>
      </c>
      <c r="J41" s="224"/>
      <c r="K41" s="11">
        <v>213</v>
      </c>
      <c r="L41" s="11">
        <v>2</v>
      </c>
      <c r="M41" s="48">
        <v>5</v>
      </c>
    </row>
    <row r="42" spans="1:13" s="38" customFormat="1" ht="20.25" customHeight="1">
      <c r="A42" s="9" t="s">
        <v>43</v>
      </c>
      <c r="B42" s="93" t="s">
        <v>153</v>
      </c>
      <c r="C42" s="220" t="s">
        <v>154</v>
      </c>
      <c r="D42" s="221"/>
      <c r="E42" s="221"/>
      <c r="F42" s="221"/>
      <c r="G42" s="222"/>
      <c r="H42" s="12" t="s">
        <v>46</v>
      </c>
      <c r="I42" s="223" t="s">
        <v>47</v>
      </c>
      <c r="J42" s="224"/>
      <c r="K42" s="11">
        <v>213</v>
      </c>
      <c r="L42" s="11">
        <v>2</v>
      </c>
      <c r="M42" s="48">
        <v>0.5</v>
      </c>
    </row>
    <row r="43" spans="1:13" s="38" customFormat="1" ht="20.25" customHeight="1">
      <c r="A43" s="9" t="s">
        <v>43</v>
      </c>
      <c r="B43" s="93" t="s">
        <v>155</v>
      </c>
      <c r="C43" s="220" t="s">
        <v>156</v>
      </c>
      <c r="D43" s="221"/>
      <c r="E43" s="221"/>
      <c r="F43" s="221"/>
      <c r="G43" s="222"/>
      <c r="H43" s="12" t="s">
        <v>46</v>
      </c>
      <c r="I43" s="223" t="s">
        <v>47</v>
      </c>
      <c r="J43" s="224"/>
      <c r="K43" s="194">
        <v>213</v>
      </c>
      <c r="L43" s="194">
        <v>2</v>
      </c>
      <c r="M43" s="124">
        <v>7.5</v>
      </c>
    </row>
    <row r="44" spans="1:13" s="38" customFormat="1" ht="20.25" customHeight="1">
      <c r="A44" s="9" t="s">
        <v>43</v>
      </c>
      <c r="B44" s="93" t="s">
        <v>157</v>
      </c>
      <c r="C44" s="220" t="s">
        <v>158</v>
      </c>
      <c r="D44" s="221"/>
      <c r="E44" s="221"/>
      <c r="F44" s="221"/>
      <c r="G44" s="222"/>
      <c r="H44" s="12" t="s">
        <v>46</v>
      </c>
      <c r="I44" s="223" t="s">
        <v>47</v>
      </c>
      <c r="J44" s="224"/>
      <c r="K44" s="195"/>
      <c r="L44" s="195"/>
      <c r="M44" s="125"/>
    </row>
    <row r="45" spans="1:13" s="38" customFormat="1" ht="28.5" customHeight="1">
      <c r="A45" s="9" t="s">
        <v>43</v>
      </c>
      <c r="B45" s="93" t="s">
        <v>163</v>
      </c>
      <c r="C45" s="220" t="s">
        <v>164</v>
      </c>
      <c r="D45" s="221"/>
      <c r="E45" s="221"/>
      <c r="F45" s="221"/>
      <c r="G45" s="222"/>
      <c r="H45" s="12" t="s">
        <v>46</v>
      </c>
      <c r="I45" s="223" t="s">
        <v>47</v>
      </c>
      <c r="J45" s="224"/>
      <c r="K45" s="11">
        <v>213</v>
      </c>
      <c r="L45" s="11">
        <v>2</v>
      </c>
      <c r="M45" s="48">
        <v>3</v>
      </c>
    </row>
    <row r="46" spans="1:13" s="38" customFormat="1" ht="31.5" customHeight="1">
      <c r="A46" s="9" t="s">
        <v>43</v>
      </c>
      <c r="B46" s="93" t="s">
        <v>182</v>
      </c>
      <c r="C46" s="220" t="s">
        <v>230</v>
      </c>
      <c r="D46" s="221"/>
      <c r="E46" s="221"/>
      <c r="F46" s="221"/>
      <c r="G46" s="222"/>
      <c r="H46" s="12" t="s">
        <v>46</v>
      </c>
      <c r="I46" s="223" t="s">
        <v>47</v>
      </c>
      <c r="J46" s="224"/>
      <c r="K46" s="11">
        <v>213</v>
      </c>
      <c r="L46" s="11">
        <v>2</v>
      </c>
      <c r="M46" s="48">
        <v>7</v>
      </c>
    </row>
    <row r="47" spans="1:13" s="38" customFormat="1" ht="20.25" customHeight="1">
      <c r="A47" s="9" t="s">
        <v>43</v>
      </c>
      <c r="B47" s="93" t="s">
        <v>50</v>
      </c>
      <c r="C47" s="220" t="s">
        <v>51</v>
      </c>
      <c r="D47" s="221"/>
      <c r="E47" s="221"/>
      <c r="F47" s="221"/>
      <c r="G47" s="222"/>
      <c r="H47" s="12" t="s">
        <v>46</v>
      </c>
      <c r="I47" s="223" t="s">
        <v>47</v>
      </c>
      <c r="J47" s="224"/>
      <c r="K47" s="11">
        <v>213</v>
      </c>
      <c r="L47" s="11">
        <v>2</v>
      </c>
      <c r="M47" s="48">
        <v>10.5</v>
      </c>
    </row>
    <row r="48" spans="1:13" s="38" customFormat="1" ht="20.25" customHeight="1">
      <c r="A48" s="9" t="s">
        <v>43</v>
      </c>
      <c r="B48" s="93" t="s">
        <v>165</v>
      </c>
      <c r="C48" s="220" t="s">
        <v>166</v>
      </c>
      <c r="D48" s="221"/>
      <c r="E48" s="221"/>
      <c r="F48" s="221"/>
      <c r="G48" s="222"/>
      <c r="H48" s="12" t="s">
        <v>46</v>
      </c>
      <c r="I48" s="223" t="s">
        <v>47</v>
      </c>
      <c r="J48" s="224"/>
      <c r="K48" s="11">
        <v>213</v>
      </c>
      <c r="L48" s="11">
        <v>2</v>
      </c>
      <c r="M48" s="82">
        <v>9</v>
      </c>
    </row>
    <row r="49" spans="1:15" s="38" customFormat="1" ht="20.25" customHeight="1">
      <c r="A49" s="9" t="s">
        <v>43</v>
      </c>
      <c r="B49" s="93" t="s">
        <v>56</v>
      </c>
      <c r="C49" s="220" t="s">
        <v>57</v>
      </c>
      <c r="D49" s="221"/>
      <c r="E49" s="221"/>
      <c r="F49" s="221"/>
      <c r="G49" s="222"/>
      <c r="H49" s="12" t="s">
        <v>46</v>
      </c>
      <c r="I49" s="223" t="s">
        <v>47</v>
      </c>
      <c r="J49" s="224"/>
      <c r="K49" s="11">
        <v>213</v>
      </c>
      <c r="L49" s="11">
        <v>2</v>
      </c>
      <c r="M49" s="48">
        <v>5</v>
      </c>
    </row>
    <row r="50" spans="1:15" s="38" customFormat="1" ht="20.25" customHeight="1">
      <c r="A50" s="9" t="s">
        <v>43</v>
      </c>
      <c r="B50" s="93" t="s">
        <v>111</v>
      </c>
      <c r="C50" s="220" t="s">
        <v>112</v>
      </c>
      <c r="D50" s="221"/>
      <c r="E50" s="221"/>
      <c r="F50" s="221"/>
      <c r="G50" s="222"/>
      <c r="H50" s="12" t="s">
        <v>46</v>
      </c>
      <c r="I50" s="223" t="s">
        <v>47</v>
      </c>
      <c r="J50" s="224"/>
      <c r="K50" s="11">
        <v>213</v>
      </c>
      <c r="L50" s="11">
        <v>2</v>
      </c>
      <c r="M50" s="48">
        <v>5</v>
      </c>
    </row>
    <row r="51" spans="1:15" s="38" customFormat="1" ht="20.25" customHeight="1">
      <c r="A51" s="9" t="s">
        <v>43</v>
      </c>
      <c r="B51" s="93" t="s">
        <v>222</v>
      </c>
      <c r="C51" s="220" t="s">
        <v>223</v>
      </c>
      <c r="D51" s="221"/>
      <c r="E51" s="221"/>
      <c r="F51" s="221"/>
      <c r="G51" s="222"/>
      <c r="H51" s="12" t="s">
        <v>46</v>
      </c>
      <c r="I51" s="223" t="s">
        <v>47</v>
      </c>
      <c r="J51" s="224"/>
      <c r="K51" s="194">
        <v>213</v>
      </c>
      <c r="L51" s="194">
        <v>2</v>
      </c>
      <c r="M51" s="124">
        <v>5</v>
      </c>
    </row>
    <row r="52" spans="1:15" s="38" customFormat="1" ht="20.25" customHeight="1">
      <c r="A52" s="9" t="s">
        <v>43</v>
      </c>
      <c r="B52" s="93" t="s">
        <v>224</v>
      </c>
      <c r="C52" s="220" t="s">
        <v>225</v>
      </c>
      <c r="D52" s="221"/>
      <c r="E52" s="221"/>
      <c r="F52" s="221"/>
      <c r="G52" s="222"/>
      <c r="H52" s="12" t="s">
        <v>46</v>
      </c>
      <c r="I52" s="223" t="s">
        <v>47</v>
      </c>
      <c r="J52" s="224"/>
      <c r="K52" s="195"/>
      <c r="L52" s="195"/>
      <c r="M52" s="125"/>
    </row>
    <row r="53" spans="1:15" s="38" customFormat="1" ht="20.25" customHeight="1">
      <c r="A53" s="9" t="s">
        <v>43</v>
      </c>
      <c r="B53" s="93" t="s">
        <v>64</v>
      </c>
      <c r="C53" s="220" t="s">
        <v>65</v>
      </c>
      <c r="D53" s="221"/>
      <c r="E53" s="221"/>
      <c r="F53" s="221"/>
      <c r="G53" s="222"/>
      <c r="H53" s="12" t="s">
        <v>46</v>
      </c>
      <c r="I53" s="223" t="s">
        <v>47</v>
      </c>
      <c r="J53" s="224"/>
      <c r="K53" s="11">
        <v>213</v>
      </c>
      <c r="L53" s="11">
        <v>2</v>
      </c>
      <c r="M53" s="48">
        <v>3</v>
      </c>
    </row>
    <row r="54" spans="1:15" s="38" customFormat="1" ht="20.25" customHeight="1">
      <c r="A54" s="9" t="s">
        <v>43</v>
      </c>
      <c r="B54" s="93" t="s">
        <v>66</v>
      </c>
      <c r="C54" s="220" t="s">
        <v>67</v>
      </c>
      <c r="D54" s="221"/>
      <c r="E54" s="221"/>
      <c r="F54" s="221"/>
      <c r="G54" s="222"/>
      <c r="H54" s="12" t="s">
        <v>46</v>
      </c>
      <c r="I54" s="223" t="s">
        <v>47</v>
      </c>
      <c r="J54" s="224"/>
      <c r="K54" s="11">
        <v>213</v>
      </c>
      <c r="L54" s="11">
        <v>2</v>
      </c>
      <c r="M54" s="48">
        <v>14</v>
      </c>
    </row>
    <row r="55" spans="1:15" s="38" customFormat="1" ht="20.25" customHeight="1">
      <c r="A55" s="9" t="s">
        <v>43</v>
      </c>
      <c r="B55" s="93" t="s">
        <v>171</v>
      </c>
      <c r="C55" s="220" t="s">
        <v>172</v>
      </c>
      <c r="D55" s="221"/>
      <c r="E55" s="221"/>
      <c r="F55" s="221"/>
      <c r="G55" s="222"/>
      <c r="H55" s="12" t="s">
        <v>46</v>
      </c>
      <c r="I55" s="223" t="s">
        <v>47</v>
      </c>
      <c r="J55" s="224"/>
      <c r="K55" s="11">
        <v>213</v>
      </c>
      <c r="L55" s="11">
        <v>2</v>
      </c>
      <c r="M55" s="48">
        <v>14</v>
      </c>
    </row>
    <row r="56" spans="1:15" s="38" customFormat="1" ht="20.25" customHeight="1">
      <c r="A56" s="9" t="s">
        <v>43</v>
      </c>
      <c r="B56" s="93" t="s">
        <v>58</v>
      </c>
      <c r="C56" s="220" t="s">
        <v>59</v>
      </c>
      <c r="D56" s="221"/>
      <c r="E56" s="221"/>
      <c r="F56" s="221"/>
      <c r="G56" s="222"/>
      <c r="H56" s="12" t="s">
        <v>46</v>
      </c>
      <c r="I56" s="223" t="s">
        <v>47</v>
      </c>
      <c r="J56" s="224"/>
      <c r="K56" s="194">
        <v>213</v>
      </c>
      <c r="L56" s="194">
        <v>2</v>
      </c>
      <c r="M56" s="124">
        <v>9</v>
      </c>
    </row>
    <row r="57" spans="1:15" s="38" customFormat="1" ht="20.25" customHeight="1">
      <c r="A57" s="9" t="s">
        <v>43</v>
      </c>
      <c r="B57" s="93" t="s">
        <v>60</v>
      </c>
      <c r="C57" s="220" t="s">
        <v>61</v>
      </c>
      <c r="D57" s="221"/>
      <c r="E57" s="221"/>
      <c r="F57" s="221"/>
      <c r="G57" s="222"/>
      <c r="H57" s="12" t="s">
        <v>46</v>
      </c>
      <c r="I57" s="223" t="s">
        <v>47</v>
      </c>
      <c r="J57" s="224"/>
      <c r="K57" s="209"/>
      <c r="L57" s="209"/>
      <c r="M57" s="142"/>
    </row>
    <row r="58" spans="1:15" s="38" customFormat="1" ht="30.75" customHeight="1">
      <c r="A58" s="9" t="s">
        <v>43</v>
      </c>
      <c r="B58" s="93" t="s">
        <v>169</v>
      </c>
      <c r="C58" s="220" t="s">
        <v>170</v>
      </c>
      <c r="D58" s="221"/>
      <c r="E58" s="221"/>
      <c r="F58" s="221"/>
      <c r="G58" s="222"/>
      <c r="H58" s="12" t="s">
        <v>46</v>
      </c>
      <c r="I58" s="223" t="s">
        <v>47</v>
      </c>
      <c r="J58" s="224"/>
      <c r="K58" s="195"/>
      <c r="L58" s="195"/>
      <c r="M58" s="125"/>
    </row>
    <row r="59" spans="1:15" s="38" customFormat="1" ht="20.25" customHeight="1">
      <c r="A59" s="9" t="s">
        <v>43</v>
      </c>
      <c r="B59" s="93" t="s">
        <v>70</v>
      </c>
      <c r="C59" s="220" t="s">
        <v>71</v>
      </c>
      <c r="D59" s="221"/>
      <c r="E59" s="221"/>
      <c r="F59" s="221"/>
      <c r="G59" s="222"/>
      <c r="H59" s="12" t="s">
        <v>46</v>
      </c>
      <c r="I59" s="223" t="s">
        <v>47</v>
      </c>
      <c r="J59" s="224"/>
      <c r="K59" s="194">
        <v>213</v>
      </c>
      <c r="L59" s="194">
        <v>2</v>
      </c>
      <c r="M59" s="124">
        <v>7</v>
      </c>
    </row>
    <row r="60" spans="1:15" s="38" customFormat="1" ht="20.25" customHeight="1">
      <c r="A60" s="9" t="s">
        <v>43</v>
      </c>
      <c r="B60" s="93" t="s">
        <v>72</v>
      </c>
      <c r="C60" s="220" t="s">
        <v>73</v>
      </c>
      <c r="D60" s="221"/>
      <c r="E60" s="221"/>
      <c r="F60" s="221"/>
      <c r="G60" s="222"/>
      <c r="H60" s="12" t="s">
        <v>46</v>
      </c>
      <c r="I60" s="223" t="s">
        <v>47</v>
      </c>
      <c r="J60" s="224"/>
      <c r="K60" s="195"/>
      <c r="L60" s="195"/>
      <c r="M60" s="125"/>
    </row>
    <row r="61" spans="1:15" ht="9" customHeight="1">
      <c r="A61" s="98"/>
      <c r="B61" s="98"/>
      <c r="C61" s="98"/>
      <c r="D61" s="99"/>
      <c r="E61" s="100"/>
      <c r="F61" s="95"/>
      <c r="G61" s="101"/>
      <c r="H61" s="101"/>
      <c r="I61" s="101"/>
      <c r="J61" s="101"/>
      <c r="K61" s="43"/>
      <c r="L61" s="43"/>
      <c r="M61" s="102"/>
    </row>
    <row r="62" spans="1:15" ht="18.75" customHeight="1">
      <c r="A62" s="92" t="s">
        <v>76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O62" s="54"/>
    </row>
    <row r="63" spans="1:15" ht="15.75" customHeight="1">
      <c r="A63" s="213" t="s">
        <v>77</v>
      </c>
      <c r="B63" s="215" t="s">
        <v>78</v>
      </c>
      <c r="C63" s="217" t="s">
        <v>79</v>
      </c>
      <c r="D63" s="218"/>
      <c r="E63" s="219" t="s">
        <v>80</v>
      </c>
      <c r="F63" s="219"/>
      <c r="G63" s="219"/>
      <c r="H63" s="219"/>
    </row>
    <row r="64" spans="1:15" ht="42.75">
      <c r="A64" s="214"/>
      <c r="B64" s="216"/>
      <c r="C64" s="103" t="s">
        <v>81</v>
      </c>
      <c r="D64" s="104" t="s">
        <v>82</v>
      </c>
      <c r="E64" s="119" t="s">
        <v>81</v>
      </c>
      <c r="F64" s="120" t="s">
        <v>82</v>
      </c>
      <c r="G64" s="119" t="s">
        <v>81</v>
      </c>
      <c r="H64" s="120" t="s">
        <v>82</v>
      </c>
    </row>
    <row r="65" spans="1:15">
      <c r="A65" s="105">
        <v>1</v>
      </c>
      <c r="B65" s="106">
        <v>2</v>
      </c>
      <c r="C65" s="106">
        <v>3</v>
      </c>
      <c r="D65" s="106">
        <v>4</v>
      </c>
      <c r="E65" s="106">
        <v>5</v>
      </c>
      <c r="F65" s="106">
        <v>6</v>
      </c>
      <c r="G65" s="60">
        <v>7</v>
      </c>
      <c r="H65" s="60">
        <v>8</v>
      </c>
    </row>
    <row r="66" spans="1:15">
      <c r="A66" s="107" t="s">
        <v>83</v>
      </c>
      <c r="B66" s="108">
        <v>6</v>
      </c>
      <c r="C66" s="108">
        <v>6</v>
      </c>
      <c r="D66" s="108" t="s">
        <v>0</v>
      </c>
      <c r="E66" s="108">
        <f>E67+E68</f>
        <v>5</v>
      </c>
      <c r="F66" s="108" t="s">
        <v>0</v>
      </c>
      <c r="G66" s="108">
        <f>G67+G68</f>
        <v>4</v>
      </c>
      <c r="H66" s="62" t="s">
        <v>0</v>
      </c>
    </row>
    <row r="67" spans="1:15">
      <c r="A67" s="109" t="s">
        <v>84</v>
      </c>
      <c r="B67" s="108">
        <v>2</v>
      </c>
      <c r="C67" s="108">
        <v>2</v>
      </c>
      <c r="D67" s="108" t="s">
        <v>0</v>
      </c>
      <c r="E67" s="108">
        <v>2</v>
      </c>
      <c r="F67" s="108" t="s">
        <v>0</v>
      </c>
      <c r="G67" s="108">
        <v>2</v>
      </c>
      <c r="H67" s="62" t="s">
        <v>0</v>
      </c>
    </row>
    <row r="68" spans="1:15">
      <c r="A68" s="109" t="s">
        <v>85</v>
      </c>
      <c r="B68" s="108">
        <v>4</v>
      </c>
      <c r="C68" s="108">
        <v>4</v>
      </c>
      <c r="D68" s="108" t="s">
        <v>0</v>
      </c>
      <c r="E68" s="108">
        <v>3</v>
      </c>
      <c r="F68" s="108" t="s">
        <v>0</v>
      </c>
      <c r="G68" s="108">
        <v>2</v>
      </c>
      <c r="H68" s="62" t="s">
        <v>0</v>
      </c>
    </row>
    <row r="69" spans="1:15">
      <c r="A69" s="107" t="s">
        <v>86</v>
      </c>
      <c r="B69" s="108">
        <v>105</v>
      </c>
      <c r="C69" s="108">
        <v>84</v>
      </c>
      <c r="D69" s="108" t="s">
        <v>0</v>
      </c>
      <c r="E69" s="108">
        <f>E71</f>
        <v>62</v>
      </c>
      <c r="F69" s="108" t="s">
        <v>0</v>
      </c>
      <c r="G69" s="122">
        <f>G70+G71</f>
        <v>30</v>
      </c>
      <c r="H69" s="62" t="s">
        <v>0</v>
      </c>
      <c r="I69" s="123">
        <f>ROUND(B69*0.3,0)</f>
        <v>32</v>
      </c>
    </row>
    <row r="70" spans="1:15">
      <c r="A70" s="109" t="s">
        <v>84</v>
      </c>
      <c r="B70" s="110">
        <v>0</v>
      </c>
      <c r="C70" s="110">
        <v>0</v>
      </c>
      <c r="D70" s="108" t="s">
        <v>0</v>
      </c>
      <c r="E70" s="110">
        <v>0</v>
      </c>
      <c r="F70" s="108" t="s">
        <v>0</v>
      </c>
      <c r="G70" s="110">
        <v>0</v>
      </c>
      <c r="H70" s="62" t="s">
        <v>0</v>
      </c>
    </row>
    <row r="71" spans="1:15">
      <c r="A71" s="109" t="s">
        <v>85</v>
      </c>
      <c r="B71" s="110">
        <v>105</v>
      </c>
      <c r="C71" s="110">
        <v>84</v>
      </c>
      <c r="D71" s="108" t="s">
        <v>0</v>
      </c>
      <c r="E71" s="110">
        <v>62</v>
      </c>
      <c r="F71" s="108" t="s">
        <v>0</v>
      </c>
      <c r="G71" s="121">
        <v>30</v>
      </c>
      <c r="H71" s="62" t="s">
        <v>0</v>
      </c>
    </row>
    <row r="72" spans="1:15">
      <c r="A72" s="111" t="s">
        <v>3</v>
      </c>
      <c r="B72" s="112">
        <v>111</v>
      </c>
      <c r="C72" s="112">
        <v>90</v>
      </c>
      <c r="D72" s="113">
        <v>1</v>
      </c>
      <c r="E72" s="116">
        <f>E66+E69</f>
        <v>67</v>
      </c>
      <c r="F72" s="113">
        <v>0.8</v>
      </c>
      <c r="G72" s="116">
        <f>G66+G69</f>
        <v>34</v>
      </c>
      <c r="H72" s="68">
        <v>0.45</v>
      </c>
    </row>
    <row r="73" spans="1:15" ht="9" customHeight="1"/>
    <row r="74" spans="1:15" ht="7.5" customHeight="1">
      <c r="E74" s="114"/>
      <c r="F74" s="73"/>
      <c r="O74" s="54"/>
    </row>
    <row r="76" spans="1:15">
      <c r="D76" s="73"/>
      <c r="E76" s="73"/>
      <c r="F76" s="73"/>
      <c r="G76" s="73"/>
      <c r="H76" s="73"/>
      <c r="I76" s="73"/>
      <c r="J76" s="73"/>
      <c r="K76" s="74" t="s">
        <v>4</v>
      </c>
    </row>
  </sheetData>
  <mergeCells count="131">
    <mergeCell ref="A7:M7"/>
    <mergeCell ref="A9:M9"/>
    <mergeCell ref="A11:M11"/>
    <mergeCell ref="A13:M13"/>
    <mergeCell ref="A14:M14"/>
    <mergeCell ref="A15:M15"/>
    <mergeCell ref="B19:D19"/>
    <mergeCell ref="F19:G19"/>
    <mergeCell ref="I19:J19"/>
    <mergeCell ref="L19:M19"/>
    <mergeCell ref="B20:D20"/>
    <mergeCell ref="F20:G20"/>
    <mergeCell ref="I20:J20"/>
    <mergeCell ref="L20:M20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L26:L28"/>
    <mergeCell ref="M26:M28"/>
    <mergeCell ref="I27:J27"/>
    <mergeCell ref="A29:A31"/>
    <mergeCell ref="B29:D31"/>
    <mergeCell ref="E29:E31"/>
    <mergeCell ref="F29:G31"/>
    <mergeCell ref="I29:J29"/>
    <mergeCell ref="K29:K31"/>
    <mergeCell ref="L29:L31"/>
    <mergeCell ref="A26:A28"/>
    <mergeCell ref="B26:D28"/>
    <mergeCell ref="E26:E28"/>
    <mergeCell ref="F26:G28"/>
    <mergeCell ref="I26:J26"/>
    <mergeCell ref="K26:K28"/>
    <mergeCell ref="M29:M31"/>
    <mergeCell ref="I30:J30"/>
    <mergeCell ref="A32:A33"/>
    <mergeCell ref="B32:D33"/>
    <mergeCell ref="E32:E35"/>
    <mergeCell ref="F32:G35"/>
    <mergeCell ref="I32:J32"/>
    <mergeCell ref="K32:K35"/>
    <mergeCell ref="L32:L35"/>
    <mergeCell ref="M32:M35"/>
    <mergeCell ref="I33:J33"/>
    <mergeCell ref="A34:A35"/>
    <mergeCell ref="B34:D35"/>
    <mergeCell ref="I34:J34"/>
    <mergeCell ref="I35:J35"/>
    <mergeCell ref="A38:A39"/>
    <mergeCell ref="B38:B39"/>
    <mergeCell ref="C38:G39"/>
    <mergeCell ref="H38:J38"/>
    <mergeCell ref="C41:G41"/>
    <mergeCell ref="I41:J41"/>
    <mergeCell ref="C42:G42"/>
    <mergeCell ref="I42:J42"/>
    <mergeCell ref="C43:G43"/>
    <mergeCell ref="I43:J43"/>
    <mergeCell ref="K38:K39"/>
    <mergeCell ref="L38:L39"/>
    <mergeCell ref="M38:M39"/>
    <mergeCell ref="I39:J39"/>
    <mergeCell ref="C40:G40"/>
    <mergeCell ref="I40:J40"/>
    <mergeCell ref="C46:G46"/>
    <mergeCell ref="I46:J46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K51:K52"/>
    <mergeCell ref="L51:L52"/>
    <mergeCell ref="M51:M52"/>
    <mergeCell ref="C52:G52"/>
    <mergeCell ref="I52:J52"/>
    <mergeCell ref="C53:G53"/>
    <mergeCell ref="I53:J53"/>
    <mergeCell ref="C49:G49"/>
    <mergeCell ref="I49:J49"/>
    <mergeCell ref="C50:G50"/>
    <mergeCell ref="I50:J50"/>
    <mergeCell ref="C51:G51"/>
    <mergeCell ref="I51:J51"/>
    <mergeCell ref="K56:K58"/>
    <mergeCell ref="L56:L58"/>
    <mergeCell ref="M56:M58"/>
    <mergeCell ref="C57:G57"/>
    <mergeCell ref="I57:J57"/>
    <mergeCell ref="C58:G58"/>
    <mergeCell ref="I58:J58"/>
    <mergeCell ref="C54:G54"/>
    <mergeCell ref="I54:J54"/>
    <mergeCell ref="C55:G55"/>
    <mergeCell ref="I55:J55"/>
    <mergeCell ref="C56:G56"/>
    <mergeCell ref="I56:J56"/>
    <mergeCell ref="A63:A64"/>
    <mergeCell ref="B63:B64"/>
    <mergeCell ref="C63:D63"/>
    <mergeCell ref="E63:H63"/>
    <mergeCell ref="C59:G59"/>
    <mergeCell ref="I59:J59"/>
    <mergeCell ref="K59:K60"/>
    <mergeCell ref="L59:L60"/>
    <mergeCell ref="M59:M60"/>
    <mergeCell ref="C60:G60"/>
    <mergeCell ref="I60:J60"/>
  </mergeCells>
  <conditionalFormatting sqref="E61:J61 E36 E26:E33 H41:H60 C34:C35 F32:F33">
    <cfRule type="cellIs" dxfId="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0" zoomScaleNormal="70" workbookViewId="0">
      <selection activeCell="A10" sqref="A10:M10"/>
    </sheetView>
  </sheetViews>
  <sheetFormatPr defaultColWidth="9" defaultRowHeight="15.75"/>
  <cols>
    <col min="1" max="1" width="15.25" style="5" customWidth="1"/>
    <col min="2" max="2" width="14.625" style="5" customWidth="1"/>
    <col min="3" max="3" width="13.5" style="5" customWidth="1"/>
    <col min="4" max="4" width="10.375" style="5" customWidth="1"/>
    <col min="5" max="5" width="12.875" style="5" customWidth="1"/>
    <col min="6" max="6" width="10.25" style="5" customWidth="1"/>
    <col min="7" max="7" width="13.875" style="5" customWidth="1"/>
    <col min="8" max="8" width="9.625" style="5" customWidth="1"/>
    <col min="9" max="9" width="13.5" style="5" customWidth="1"/>
    <col min="10" max="10" width="12.625" style="5" customWidth="1"/>
    <col min="11" max="11" width="15.75" style="5" customWidth="1"/>
    <col min="12" max="12" width="9" style="5" customWidth="1"/>
    <col min="13" max="13" width="13.375" style="5" customWidth="1"/>
    <col min="14" max="16384" width="9" style="5"/>
  </cols>
  <sheetData>
    <row r="1" spans="1:27" ht="18">
      <c r="K1" s="6"/>
      <c r="L1" s="6"/>
      <c r="M1" s="4" t="s">
        <v>11</v>
      </c>
    </row>
    <row r="2" spans="1:27" ht="18">
      <c r="K2" s="10"/>
      <c r="L2" s="10"/>
      <c r="M2" s="2" t="s">
        <v>244</v>
      </c>
    </row>
    <row r="3" spans="1:27" ht="18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3" t="s">
        <v>245</v>
      </c>
    </row>
    <row r="4" spans="1:27" ht="18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5" t="s">
        <v>12</v>
      </c>
    </row>
    <row r="5" spans="1:27" ht="18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7" t="s">
        <v>1</v>
      </c>
    </row>
    <row r="6" spans="1:27" ht="46.5" customHeight="1">
      <c r="A6" s="190" t="s">
        <v>13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</row>
    <row r="7" spans="1:27" ht="3.75" customHeight="1"/>
    <row r="8" spans="1:27" ht="48" customHeight="1">
      <c r="A8" s="243" t="s">
        <v>231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</row>
    <row r="9" spans="1:27" ht="4.5" customHeight="1"/>
    <row r="10" spans="1:27" ht="45" customHeight="1">
      <c r="A10" s="192" t="s">
        <v>246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</row>
    <row r="12" spans="1:27" ht="15.75" customHeight="1">
      <c r="A12" s="246" t="s">
        <v>232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</row>
    <row r="13" spans="1:27">
      <c r="A13" s="246" t="s">
        <v>233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</row>
    <row r="14" spans="1:27">
      <c r="A14" s="246" t="s">
        <v>234</v>
      </c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</row>
    <row r="15" spans="1:27">
      <c r="A15" s="246" t="s">
        <v>235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</row>
    <row r="16" spans="1:27">
      <c r="A16" s="246" t="s">
        <v>236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</row>
    <row r="17" spans="1:13" ht="9" customHeight="1">
      <c r="A17" s="19"/>
      <c r="B17" s="20"/>
      <c r="C17" s="20"/>
      <c r="D17" s="20"/>
      <c r="E17" s="19"/>
      <c r="F17" s="19"/>
      <c r="G17" s="19"/>
      <c r="H17" s="19"/>
      <c r="I17" s="19"/>
      <c r="J17" s="19"/>
      <c r="K17" s="19"/>
      <c r="L17" s="20"/>
      <c r="M17" s="19"/>
    </row>
    <row r="18" spans="1:13" ht="43.5" customHeight="1">
      <c r="A18" s="143" t="s">
        <v>18</v>
      </c>
      <c r="B18" s="172" t="s">
        <v>19</v>
      </c>
      <c r="C18" s="173"/>
      <c r="D18" s="174"/>
      <c r="E18" s="178" t="s">
        <v>9</v>
      </c>
      <c r="F18" s="179"/>
      <c r="G18" s="180"/>
      <c r="H18" s="178" t="s">
        <v>8</v>
      </c>
      <c r="I18" s="179"/>
      <c r="J18" s="180"/>
      <c r="K18" s="143" t="s">
        <v>20</v>
      </c>
      <c r="L18" s="186" t="s">
        <v>21</v>
      </c>
      <c r="M18" s="187"/>
    </row>
    <row r="19" spans="1:13" ht="67.5" customHeight="1">
      <c r="A19" s="144"/>
      <c r="B19" s="175"/>
      <c r="C19" s="176"/>
      <c r="D19" s="177"/>
      <c r="E19" s="21" t="s">
        <v>6</v>
      </c>
      <c r="F19" s="145" t="s">
        <v>7</v>
      </c>
      <c r="G19" s="146"/>
      <c r="H19" s="22" t="s">
        <v>10</v>
      </c>
      <c r="I19" s="145" t="s">
        <v>2</v>
      </c>
      <c r="J19" s="146"/>
      <c r="K19" s="144"/>
      <c r="L19" s="188"/>
      <c r="M19" s="189"/>
    </row>
    <row r="20" spans="1:13" s="25" customFormat="1">
      <c r="A20" s="23">
        <v>1</v>
      </c>
      <c r="B20" s="147">
        <f>A20+1</f>
        <v>2</v>
      </c>
      <c r="C20" s="148"/>
      <c r="D20" s="149"/>
      <c r="E20" s="23">
        <f>B20+1</f>
        <v>3</v>
      </c>
      <c r="F20" s="147">
        <f>E20+1</f>
        <v>4</v>
      </c>
      <c r="G20" s="149"/>
      <c r="H20" s="24">
        <f>F20+1</f>
        <v>5</v>
      </c>
      <c r="I20" s="147">
        <f>H20+1</f>
        <v>6</v>
      </c>
      <c r="J20" s="149"/>
      <c r="K20" s="23">
        <f>I20+1</f>
        <v>7</v>
      </c>
      <c r="L20" s="147">
        <f>K20+1</f>
        <v>8</v>
      </c>
      <c r="M20" s="149"/>
    </row>
    <row r="21" spans="1:13" ht="48.75" customHeight="1">
      <c r="A21" s="83" t="s">
        <v>237</v>
      </c>
      <c r="B21" s="238" t="s">
        <v>238</v>
      </c>
      <c r="C21" s="239"/>
      <c r="D21" s="240"/>
      <c r="E21" s="83">
        <v>800</v>
      </c>
      <c r="F21" s="238" t="s">
        <v>24</v>
      </c>
      <c r="G21" s="240"/>
      <c r="H21" s="84" t="s">
        <v>25</v>
      </c>
      <c r="I21" s="238" t="s">
        <v>26</v>
      </c>
      <c r="J21" s="240"/>
      <c r="K21" s="85">
        <v>213</v>
      </c>
      <c r="L21" s="241">
        <v>35273</v>
      </c>
      <c r="M21" s="242"/>
    </row>
    <row r="22" spans="1:13" ht="9.75" customHeight="1">
      <c r="A22" s="86"/>
      <c r="B22" s="87"/>
      <c r="C22" s="87"/>
      <c r="D22" s="87"/>
      <c r="E22" s="86"/>
      <c r="F22" s="87"/>
      <c r="G22" s="87"/>
      <c r="H22" s="88"/>
      <c r="I22" s="86"/>
      <c r="J22" s="86"/>
      <c r="K22" s="89"/>
      <c r="L22" s="89"/>
      <c r="M22" s="90"/>
    </row>
    <row r="23" spans="1:13" ht="15.75" customHeight="1">
      <c r="A23" s="91" t="s">
        <v>27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</row>
    <row r="24" spans="1:13" ht="36.75" customHeight="1">
      <c r="A24" s="143" t="s">
        <v>28</v>
      </c>
      <c r="B24" s="172" t="s">
        <v>29</v>
      </c>
      <c r="C24" s="173"/>
      <c r="D24" s="174"/>
      <c r="E24" s="178" t="s">
        <v>9</v>
      </c>
      <c r="F24" s="179"/>
      <c r="G24" s="180"/>
      <c r="H24" s="178" t="s">
        <v>8</v>
      </c>
      <c r="I24" s="179"/>
      <c r="J24" s="180"/>
      <c r="K24" s="143" t="s">
        <v>20</v>
      </c>
      <c r="L24" s="143" t="s">
        <v>30</v>
      </c>
      <c r="M24" s="143" t="s">
        <v>31</v>
      </c>
    </row>
    <row r="25" spans="1:13" ht="28.5" customHeight="1">
      <c r="A25" s="144"/>
      <c r="B25" s="175"/>
      <c r="C25" s="176"/>
      <c r="D25" s="177"/>
      <c r="E25" s="21" t="s">
        <v>6</v>
      </c>
      <c r="F25" s="145" t="s">
        <v>7</v>
      </c>
      <c r="G25" s="146"/>
      <c r="H25" s="22" t="s">
        <v>10</v>
      </c>
      <c r="I25" s="145" t="s">
        <v>2</v>
      </c>
      <c r="J25" s="146"/>
      <c r="K25" s="144"/>
      <c r="L25" s="144"/>
      <c r="M25" s="144"/>
    </row>
    <row r="26" spans="1:13">
      <c r="A26" s="23">
        <v>1</v>
      </c>
      <c r="B26" s="169">
        <f>A26+1</f>
        <v>2</v>
      </c>
      <c r="C26" s="170"/>
      <c r="D26" s="171"/>
      <c r="E26" s="36">
        <f>B26+1</f>
        <v>3</v>
      </c>
      <c r="F26" s="147">
        <f>E26+1</f>
        <v>4</v>
      </c>
      <c r="G26" s="149"/>
      <c r="H26" s="24">
        <f>F26+1</f>
        <v>5</v>
      </c>
      <c r="I26" s="147">
        <f>H26+1</f>
        <v>6</v>
      </c>
      <c r="J26" s="149"/>
      <c r="K26" s="23">
        <f>I26+1</f>
        <v>7</v>
      </c>
      <c r="L26" s="23">
        <f>K26+1</f>
        <v>8</v>
      </c>
      <c r="M26" s="23">
        <f>L26+1</f>
        <v>9</v>
      </c>
    </row>
    <row r="27" spans="1:13" s="38" customFormat="1" ht="30" customHeight="1">
      <c r="A27" s="225" t="s">
        <v>32</v>
      </c>
      <c r="B27" s="226" t="s">
        <v>33</v>
      </c>
      <c r="C27" s="226"/>
      <c r="D27" s="226"/>
      <c r="E27" s="225">
        <v>801</v>
      </c>
      <c r="F27" s="226" t="s">
        <v>34</v>
      </c>
      <c r="G27" s="226"/>
      <c r="H27" s="12">
        <v>104</v>
      </c>
      <c r="I27" s="226" t="s">
        <v>26</v>
      </c>
      <c r="J27" s="226"/>
      <c r="K27" s="212">
        <v>213</v>
      </c>
      <c r="L27" s="212">
        <v>1</v>
      </c>
      <c r="M27" s="245">
        <v>1</v>
      </c>
    </row>
    <row r="28" spans="1:13" s="38" customFormat="1" ht="28.5" customHeight="1">
      <c r="A28" s="225"/>
      <c r="B28" s="226"/>
      <c r="C28" s="226"/>
      <c r="D28" s="226"/>
      <c r="E28" s="225"/>
      <c r="F28" s="226"/>
      <c r="G28" s="226"/>
      <c r="H28" s="12">
        <v>32</v>
      </c>
      <c r="I28" s="226" t="s">
        <v>35</v>
      </c>
      <c r="J28" s="226"/>
      <c r="K28" s="212"/>
      <c r="L28" s="212"/>
      <c r="M28" s="245"/>
    </row>
    <row r="29" spans="1:13" s="38" customFormat="1" ht="20.25" customHeight="1">
      <c r="A29" s="225"/>
      <c r="B29" s="226"/>
      <c r="C29" s="226"/>
      <c r="D29" s="226"/>
      <c r="E29" s="225"/>
      <c r="F29" s="226"/>
      <c r="G29" s="226"/>
      <c r="H29" s="12">
        <v>87</v>
      </c>
      <c r="I29" s="94" t="s">
        <v>36</v>
      </c>
      <c r="J29" s="94"/>
      <c r="K29" s="212"/>
      <c r="L29" s="212"/>
      <c r="M29" s="245"/>
    </row>
    <row r="30" spans="1:13" s="38" customFormat="1" ht="31.5" customHeight="1">
      <c r="A30" s="225" t="s">
        <v>38</v>
      </c>
      <c r="B30" s="226" t="s">
        <v>39</v>
      </c>
      <c r="C30" s="226"/>
      <c r="D30" s="226"/>
      <c r="E30" s="225">
        <v>803</v>
      </c>
      <c r="F30" s="226" t="s">
        <v>40</v>
      </c>
      <c r="G30" s="226"/>
      <c r="H30" s="12">
        <v>104</v>
      </c>
      <c r="I30" s="226" t="s">
        <v>26</v>
      </c>
      <c r="J30" s="226"/>
      <c r="K30" s="212">
        <v>213</v>
      </c>
      <c r="L30" s="212">
        <v>2</v>
      </c>
      <c r="M30" s="245">
        <v>4</v>
      </c>
    </row>
    <row r="31" spans="1:13" s="38" customFormat="1" ht="31.5" customHeight="1">
      <c r="A31" s="225"/>
      <c r="B31" s="226"/>
      <c r="C31" s="226"/>
      <c r="D31" s="226"/>
      <c r="E31" s="225"/>
      <c r="F31" s="226"/>
      <c r="G31" s="226"/>
      <c r="H31" s="12">
        <v>32</v>
      </c>
      <c r="I31" s="226" t="s">
        <v>35</v>
      </c>
      <c r="J31" s="226"/>
      <c r="K31" s="212"/>
      <c r="L31" s="212"/>
      <c r="M31" s="245"/>
    </row>
    <row r="32" spans="1:13" s="38" customFormat="1" ht="15.75" customHeight="1">
      <c r="A32" s="225"/>
      <c r="B32" s="226"/>
      <c r="C32" s="226"/>
      <c r="D32" s="226"/>
      <c r="E32" s="225"/>
      <c r="F32" s="226"/>
      <c r="G32" s="226"/>
      <c r="H32" s="12">
        <v>87</v>
      </c>
      <c r="I32" s="94" t="s">
        <v>36</v>
      </c>
      <c r="J32" s="94"/>
      <c r="K32" s="212"/>
      <c r="L32" s="212"/>
      <c r="M32" s="245"/>
    </row>
    <row r="33" spans="1:13" s="38" customFormat="1" ht="8.25" customHeight="1">
      <c r="A33" s="95"/>
      <c r="B33" s="96"/>
      <c r="C33" s="96"/>
      <c r="D33" s="96"/>
      <c r="E33" s="95"/>
      <c r="F33" s="96"/>
      <c r="G33" s="96"/>
      <c r="H33" s="95"/>
      <c r="I33" s="97"/>
      <c r="J33" s="97"/>
      <c r="K33" s="43"/>
      <c r="L33" s="43"/>
      <c r="M33" s="44"/>
    </row>
    <row r="34" spans="1:13" s="38" customFormat="1">
      <c r="A34" s="92" t="s">
        <v>41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</row>
    <row r="35" spans="1:13" s="38" customFormat="1" ht="54.75" customHeight="1">
      <c r="A35" s="143" t="s">
        <v>42</v>
      </c>
      <c r="B35" s="150" t="s">
        <v>28</v>
      </c>
      <c r="C35" s="150" t="s">
        <v>29</v>
      </c>
      <c r="D35" s="150"/>
      <c r="E35" s="150"/>
      <c r="F35" s="150"/>
      <c r="G35" s="150"/>
      <c r="H35" s="151" t="s">
        <v>5</v>
      </c>
      <c r="I35" s="152"/>
      <c r="J35" s="153"/>
      <c r="K35" s="143" t="s">
        <v>20</v>
      </c>
      <c r="L35" s="143" t="s">
        <v>30</v>
      </c>
      <c r="M35" s="143" t="s">
        <v>31</v>
      </c>
    </row>
    <row r="36" spans="1:13" s="38" customFormat="1" ht="40.5" customHeight="1">
      <c r="A36" s="144"/>
      <c r="B36" s="150"/>
      <c r="C36" s="150"/>
      <c r="D36" s="150"/>
      <c r="E36" s="150"/>
      <c r="F36" s="150"/>
      <c r="G36" s="150"/>
      <c r="H36" s="21" t="s">
        <v>6</v>
      </c>
      <c r="I36" s="145" t="s">
        <v>7</v>
      </c>
      <c r="J36" s="146"/>
      <c r="K36" s="144"/>
      <c r="L36" s="144"/>
      <c r="M36" s="144"/>
    </row>
    <row r="37" spans="1:13" s="38" customFormat="1">
      <c r="A37" s="23">
        <v>1</v>
      </c>
      <c r="B37" s="23">
        <f>A37+1</f>
        <v>2</v>
      </c>
      <c r="C37" s="147">
        <f>B37+1</f>
        <v>3</v>
      </c>
      <c r="D37" s="148"/>
      <c r="E37" s="148"/>
      <c r="F37" s="148"/>
      <c r="G37" s="149"/>
      <c r="H37" s="24">
        <f>C37+1</f>
        <v>4</v>
      </c>
      <c r="I37" s="147">
        <f>H37+1</f>
        <v>5</v>
      </c>
      <c r="J37" s="149"/>
      <c r="K37" s="23">
        <f>I37+1</f>
        <v>6</v>
      </c>
      <c r="L37" s="23">
        <f>K37+1</f>
        <v>7</v>
      </c>
      <c r="M37" s="23">
        <f>L37+1</f>
        <v>8</v>
      </c>
    </row>
    <row r="38" spans="1:13" s="38" customFormat="1" ht="30.75" customHeight="1">
      <c r="A38" s="9" t="s">
        <v>43</v>
      </c>
      <c r="B38" s="93" t="s">
        <v>239</v>
      </c>
      <c r="C38" s="220" t="s">
        <v>240</v>
      </c>
      <c r="D38" s="221"/>
      <c r="E38" s="221"/>
      <c r="F38" s="221"/>
      <c r="G38" s="222"/>
      <c r="H38" s="12" t="s">
        <v>46</v>
      </c>
      <c r="I38" s="223" t="s">
        <v>47</v>
      </c>
      <c r="J38" s="224"/>
      <c r="K38" s="47">
        <v>213</v>
      </c>
      <c r="L38" s="47">
        <v>2</v>
      </c>
      <c r="M38" s="48">
        <v>8</v>
      </c>
    </row>
    <row r="39" spans="1:13" s="38" customFormat="1" ht="31.5" customHeight="1">
      <c r="A39" s="9" t="s">
        <v>43</v>
      </c>
      <c r="B39" s="93" t="s">
        <v>216</v>
      </c>
      <c r="C39" s="220" t="s">
        <v>217</v>
      </c>
      <c r="D39" s="221"/>
      <c r="E39" s="221"/>
      <c r="F39" s="221"/>
      <c r="G39" s="222"/>
      <c r="H39" s="12" t="s">
        <v>46</v>
      </c>
      <c r="I39" s="223" t="s">
        <v>47</v>
      </c>
      <c r="J39" s="224"/>
      <c r="K39" s="47">
        <v>213</v>
      </c>
      <c r="L39" s="47">
        <v>2</v>
      </c>
      <c r="M39" s="48">
        <v>2</v>
      </c>
    </row>
    <row r="40" spans="1:13" s="38" customFormat="1" ht="20.25" customHeight="1">
      <c r="A40" s="9" t="s">
        <v>43</v>
      </c>
      <c r="B40" s="93" t="s">
        <v>50</v>
      </c>
      <c r="C40" s="223" t="s">
        <v>51</v>
      </c>
      <c r="D40" s="244"/>
      <c r="E40" s="244"/>
      <c r="F40" s="244"/>
      <c r="G40" s="224"/>
      <c r="H40" s="12" t="s">
        <v>46</v>
      </c>
      <c r="I40" s="223" t="s">
        <v>47</v>
      </c>
      <c r="J40" s="224"/>
      <c r="K40" s="47">
        <v>213</v>
      </c>
      <c r="L40" s="47">
        <v>2</v>
      </c>
      <c r="M40" s="48">
        <v>22.5</v>
      </c>
    </row>
    <row r="41" spans="1:13" s="38" customFormat="1" ht="20.25" customHeight="1">
      <c r="A41" s="9" t="s">
        <v>43</v>
      </c>
      <c r="B41" s="93" t="s">
        <v>202</v>
      </c>
      <c r="C41" s="223" t="s">
        <v>203</v>
      </c>
      <c r="D41" s="244"/>
      <c r="E41" s="244"/>
      <c r="F41" s="244"/>
      <c r="G41" s="224"/>
      <c r="H41" s="12" t="s">
        <v>46</v>
      </c>
      <c r="I41" s="223" t="s">
        <v>47</v>
      </c>
      <c r="J41" s="224"/>
      <c r="K41" s="47">
        <v>213</v>
      </c>
      <c r="L41" s="47">
        <v>2</v>
      </c>
      <c r="M41" s="48">
        <v>9</v>
      </c>
    </row>
    <row r="42" spans="1:13" s="38" customFormat="1" ht="20.25" customHeight="1">
      <c r="A42" s="9" t="s">
        <v>43</v>
      </c>
      <c r="B42" s="93" t="s">
        <v>220</v>
      </c>
      <c r="C42" s="223" t="s">
        <v>221</v>
      </c>
      <c r="D42" s="244"/>
      <c r="E42" s="244"/>
      <c r="F42" s="244"/>
      <c r="G42" s="224"/>
      <c r="H42" s="12" t="s">
        <v>46</v>
      </c>
      <c r="I42" s="223" t="s">
        <v>47</v>
      </c>
      <c r="J42" s="224"/>
      <c r="K42" s="47">
        <v>213</v>
      </c>
      <c r="L42" s="47">
        <v>2</v>
      </c>
      <c r="M42" s="48">
        <v>9</v>
      </c>
    </row>
    <row r="43" spans="1:13" s="38" customFormat="1" ht="20.25" customHeight="1">
      <c r="A43" s="9" t="s">
        <v>43</v>
      </c>
      <c r="B43" s="93" t="s">
        <v>56</v>
      </c>
      <c r="C43" s="223" t="s">
        <v>57</v>
      </c>
      <c r="D43" s="244"/>
      <c r="E43" s="244"/>
      <c r="F43" s="244"/>
      <c r="G43" s="224"/>
      <c r="H43" s="12" t="s">
        <v>46</v>
      </c>
      <c r="I43" s="223" t="s">
        <v>47</v>
      </c>
      <c r="J43" s="224"/>
      <c r="K43" s="47">
        <v>213</v>
      </c>
      <c r="L43" s="47">
        <v>2</v>
      </c>
      <c r="M43" s="48">
        <v>7</v>
      </c>
    </row>
    <row r="44" spans="1:13" s="38" customFormat="1" ht="20.25" customHeight="1">
      <c r="A44" s="9" t="s">
        <v>43</v>
      </c>
      <c r="B44" s="93" t="s">
        <v>111</v>
      </c>
      <c r="C44" s="223" t="s">
        <v>112</v>
      </c>
      <c r="D44" s="244"/>
      <c r="E44" s="244"/>
      <c r="F44" s="244"/>
      <c r="G44" s="224"/>
      <c r="H44" s="12" t="s">
        <v>46</v>
      </c>
      <c r="I44" s="223" t="s">
        <v>47</v>
      </c>
      <c r="J44" s="224"/>
      <c r="K44" s="47">
        <v>213</v>
      </c>
      <c r="L44" s="47">
        <v>2</v>
      </c>
      <c r="M44" s="48">
        <v>5</v>
      </c>
    </row>
    <row r="45" spans="1:13" s="38" customFormat="1" ht="20.25" customHeight="1">
      <c r="A45" s="9" t="s">
        <v>43</v>
      </c>
      <c r="B45" s="93" t="s">
        <v>222</v>
      </c>
      <c r="C45" s="223" t="s">
        <v>223</v>
      </c>
      <c r="D45" s="244"/>
      <c r="E45" s="244"/>
      <c r="F45" s="244"/>
      <c r="G45" s="224"/>
      <c r="H45" s="12" t="s">
        <v>46</v>
      </c>
      <c r="I45" s="223" t="s">
        <v>47</v>
      </c>
      <c r="J45" s="224"/>
      <c r="K45" s="139">
        <v>213</v>
      </c>
      <c r="L45" s="139">
        <v>2</v>
      </c>
      <c r="M45" s="124">
        <v>2</v>
      </c>
    </row>
    <row r="46" spans="1:13" s="38" customFormat="1" ht="20.25" customHeight="1">
      <c r="A46" s="9" t="s">
        <v>43</v>
      </c>
      <c r="B46" s="93" t="s">
        <v>224</v>
      </c>
      <c r="C46" s="223" t="s">
        <v>225</v>
      </c>
      <c r="D46" s="244"/>
      <c r="E46" s="244"/>
      <c r="F46" s="244"/>
      <c r="G46" s="224"/>
      <c r="H46" s="12" t="s">
        <v>46</v>
      </c>
      <c r="I46" s="223" t="s">
        <v>47</v>
      </c>
      <c r="J46" s="224"/>
      <c r="K46" s="140"/>
      <c r="L46" s="140"/>
      <c r="M46" s="125"/>
    </row>
    <row r="47" spans="1:13" s="38" customFormat="1" ht="20.25" customHeight="1">
      <c r="A47" s="9" t="s">
        <v>43</v>
      </c>
      <c r="B47" s="93" t="s">
        <v>64</v>
      </c>
      <c r="C47" s="223" t="s">
        <v>65</v>
      </c>
      <c r="D47" s="244"/>
      <c r="E47" s="244"/>
      <c r="F47" s="244"/>
      <c r="G47" s="224"/>
      <c r="H47" s="12" t="s">
        <v>46</v>
      </c>
      <c r="I47" s="223" t="s">
        <v>47</v>
      </c>
      <c r="J47" s="224"/>
      <c r="K47" s="47">
        <v>213</v>
      </c>
      <c r="L47" s="47">
        <v>2</v>
      </c>
      <c r="M47" s="48">
        <v>3</v>
      </c>
    </row>
    <row r="48" spans="1:13" s="38" customFormat="1" ht="20.25" customHeight="1">
      <c r="A48" s="9" t="s">
        <v>43</v>
      </c>
      <c r="B48" s="93" t="s">
        <v>66</v>
      </c>
      <c r="C48" s="223" t="s">
        <v>67</v>
      </c>
      <c r="D48" s="244"/>
      <c r="E48" s="244"/>
      <c r="F48" s="244"/>
      <c r="G48" s="224"/>
      <c r="H48" s="12" t="s">
        <v>46</v>
      </c>
      <c r="I48" s="223" t="s">
        <v>47</v>
      </c>
      <c r="J48" s="224"/>
      <c r="K48" s="47">
        <v>213</v>
      </c>
      <c r="L48" s="47">
        <v>2</v>
      </c>
      <c r="M48" s="48">
        <v>18</v>
      </c>
    </row>
    <row r="49" spans="1:15" s="38" customFormat="1" ht="20.25" customHeight="1">
      <c r="A49" s="9" t="s">
        <v>43</v>
      </c>
      <c r="B49" s="93" t="s">
        <v>58</v>
      </c>
      <c r="C49" s="223" t="s">
        <v>59</v>
      </c>
      <c r="D49" s="244"/>
      <c r="E49" s="244"/>
      <c r="F49" s="244"/>
      <c r="G49" s="224"/>
      <c r="H49" s="12" t="s">
        <v>46</v>
      </c>
      <c r="I49" s="223" t="s">
        <v>47</v>
      </c>
      <c r="J49" s="224"/>
      <c r="K49" s="139">
        <v>213</v>
      </c>
      <c r="L49" s="139">
        <v>2</v>
      </c>
      <c r="M49" s="124">
        <v>5</v>
      </c>
    </row>
    <row r="50" spans="1:15" s="38" customFormat="1" ht="20.25" customHeight="1">
      <c r="A50" s="9" t="s">
        <v>43</v>
      </c>
      <c r="B50" s="93" t="s">
        <v>60</v>
      </c>
      <c r="C50" s="223" t="s">
        <v>61</v>
      </c>
      <c r="D50" s="244"/>
      <c r="E50" s="244"/>
      <c r="F50" s="244"/>
      <c r="G50" s="224"/>
      <c r="H50" s="12" t="s">
        <v>46</v>
      </c>
      <c r="I50" s="223" t="s">
        <v>47</v>
      </c>
      <c r="J50" s="224"/>
      <c r="K50" s="141"/>
      <c r="L50" s="141"/>
      <c r="M50" s="142"/>
    </row>
    <row r="51" spans="1:15" s="38" customFormat="1" ht="31.5" customHeight="1">
      <c r="A51" s="9" t="s">
        <v>43</v>
      </c>
      <c r="B51" s="93" t="s">
        <v>208</v>
      </c>
      <c r="C51" s="220" t="s">
        <v>209</v>
      </c>
      <c r="D51" s="221"/>
      <c r="E51" s="221"/>
      <c r="F51" s="221"/>
      <c r="G51" s="222"/>
      <c r="H51" s="12" t="s">
        <v>46</v>
      </c>
      <c r="I51" s="223" t="s">
        <v>47</v>
      </c>
      <c r="J51" s="224"/>
      <c r="K51" s="140"/>
      <c r="L51" s="140"/>
      <c r="M51" s="125"/>
    </row>
    <row r="52" spans="1:15" s="38" customFormat="1" ht="20.25" customHeight="1">
      <c r="A52" s="9" t="s">
        <v>43</v>
      </c>
      <c r="B52" s="93" t="s">
        <v>171</v>
      </c>
      <c r="C52" s="220" t="s">
        <v>172</v>
      </c>
      <c r="D52" s="221"/>
      <c r="E52" s="221"/>
      <c r="F52" s="221"/>
      <c r="G52" s="222"/>
      <c r="H52" s="12" t="s">
        <v>46</v>
      </c>
      <c r="I52" s="223" t="s">
        <v>47</v>
      </c>
      <c r="J52" s="224"/>
      <c r="K52" s="47">
        <v>213</v>
      </c>
      <c r="L52" s="47">
        <v>2</v>
      </c>
      <c r="M52" s="48">
        <v>18</v>
      </c>
    </row>
    <row r="53" spans="1:15" ht="9" customHeight="1">
      <c r="A53" s="98"/>
      <c r="B53" s="98"/>
      <c r="C53" s="98"/>
      <c r="D53" s="99"/>
      <c r="E53" s="100"/>
      <c r="F53" s="95"/>
      <c r="G53" s="101"/>
      <c r="H53" s="101"/>
      <c r="I53" s="101"/>
      <c r="J53" s="101"/>
      <c r="K53" s="43"/>
      <c r="L53" s="43"/>
      <c r="M53" s="102"/>
    </row>
    <row r="54" spans="1:15" ht="20.25" customHeight="1">
      <c r="A54" s="92" t="s">
        <v>76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O54" s="54"/>
    </row>
    <row r="55" spans="1:15" ht="15.75" customHeight="1">
      <c r="A55" s="213" t="s">
        <v>77</v>
      </c>
      <c r="B55" s="215" t="s">
        <v>78</v>
      </c>
      <c r="C55" s="217" t="s">
        <v>79</v>
      </c>
      <c r="D55" s="218"/>
      <c r="E55" s="219" t="s">
        <v>80</v>
      </c>
      <c r="F55" s="219"/>
      <c r="G55" s="219"/>
      <c r="H55" s="219"/>
    </row>
    <row r="56" spans="1:15" ht="42.75">
      <c r="A56" s="214"/>
      <c r="B56" s="216"/>
      <c r="C56" s="103" t="s">
        <v>81</v>
      </c>
      <c r="D56" s="104" t="s">
        <v>82</v>
      </c>
      <c r="E56" s="119" t="s">
        <v>81</v>
      </c>
      <c r="F56" s="120" t="s">
        <v>82</v>
      </c>
      <c r="G56" s="119" t="s">
        <v>81</v>
      </c>
      <c r="H56" s="120" t="s">
        <v>82</v>
      </c>
    </row>
    <row r="57" spans="1:15">
      <c r="A57" s="105">
        <v>1</v>
      </c>
      <c r="B57" s="106">
        <v>2</v>
      </c>
      <c r="C57" s="106">
        <v>3</v>
      </c>
      <c r="D57" s="106">
        <v>4</v>
      </c>
      <c r="E57" s="106">
        <v>5</v>
      </c>
      <c r="F57" s="106">
        <v>6</v>
      </c>
      <c r="G57" s="60">
        <v>7</v>
      </c>
      <c r="H57" s="60">
        <v>8</v>
      </c>
    </row>
    <row r="58" spans="1:15">
      <c r="A58" s="107" t="s">
        <v>83</v>
      </c>
      <c r="B58" s="108">
        <v>5</v>
      </c>
      <c r="C58" s="108">
        <v>5</v>
      </c>
      <c r="D58" s="108" t="s">
        <v>0</v>
      </c>
      <c r="E58" s="108">
        <v>4</v>
      </c>
      <c r="F58" s="108" t="s">
        <v>0</v>
      </c>
      <c r="G58" s="108">
        <f>G59+G60</f>
        <v>3</v>
      </c>
      <c r="H58" s="62" t="s">
        <v>0</v>
      </c>
    </row>
    <row r="59" spans="1:15">
      <c r="A59" s="109" t="s">
        <v>84</v>
      </c>
      <c r="B59" s="108">
        <v>1</v>
      </c>
      <c r="C59" s="108">
        <v>1</v>
      </c>
      <c r="D59" s="108" t="s">
        <v>0</v>
      </c>
      <c r="E59" s="108">
        <v>1</v>
      </c>
      <c r="F59" s="108" t="s">
        <v>0</v>
      </c>
      <c r="G59" s="108">
        <v>1</v>
      </c>
      <c r="H59" s="62" t="s">
        <v>0</v>
      </c>
    </row>
    <row r="60" spans="1:15">
      <c r="A60" s="109" t="s">
        <v>85</v>
      </c>
      <c r="B60" s="108">
        <v>4</v>
      </c>
      <c r="C60" s="108">
        <v>4</v>
      </c>
      <c r="D60" s="108" t="s">
        <v>0</v>
      </c>
      <c r="E60" s="108">
        <v>3</v>
      </c>
      <c r="F60" s="108" t="s">
        <v>0</v>
      </c>
      <c r="G60" s="108">
        <v>2</v>
      </c>
      <c r="H60" s="62" t="s">
        <v>0</v>
      </c>
    </row>
    <row r="61" spans="1:15">
      <c r="A61" s="107" t="s">
        <v>86</v>
      </c>
      <c r="B61" s="108">
        <v>109</v>
      </c>
      <c r="C61" s="108">
        <v>88</v>
      </c>
      <c r="D61" s="108" t="s">
        <v>0</v>
      </c>
      <c r="E61" s="108">
        <f>E63</f>
        <v>65</v>
      </c>
      <c r="F61" s="108" t="s">
        <v>0</v>
      </c>
      <c r="G61" s="122">
        <f>G62+G63</f>
        <v>32</v>
      </c>
      <c r="H61" s="62" t="s">
        <v>0</v>
      </c>
      <c r="I61" s="123">
        <f>ROUND(B61*0.3,0)</f>
        <v>33</v>
      </c>
    </row>
    <row r="62" spans="1:15">
      <c r="A62" s="109" t="s">
        <v>84</v>
      </c>
      <c r="B62" s="110">
        <v>0</v>
      </c>
      <c r="C62" s="110">
        <v>0</v>
      </c>
      <c r="D62" s="108" t="s">
        <v>0</v>
      </c>
      <c r="E62" s="110">
        <v>0</v>
      </c>
      <c r="F62" s="108" t="s">
        <v>0</v>
      </c>
      <c r="G62" s="110">
        <v>0</v>
      </c>
      <c r="H62" s="62" t="s">
        <v>0</v>
      </c>
    </row>
    <row r="63" spans="1:15">
      <c r="A63" s="109" t="s">
        <v>85</v>
      </c>
      <c r="B63" s="110">
        <v>109</v>
      </c>
      <c r="C63" s="110">
        <v>88</v>
      </c>
      <c r="D63" s="108" t="s">
        <v>0</v>
      </c>
      <c r="E63" s="110">
        <v>65</v>
      </c>
      <c r="F63" s="108" t="s">
        <v>0</v>
      </c>
      <c r="G63" s="121">
        <v>32</v>
      </c>
      <c r="H63" s="62" t="s">
        <v>0</v>
      </c>
    </row>
    <row r="64" spans="1:15">
      <c r="A64" s="111" t="s">
        <v>3</v>
      </c>
      <c r="B64" s="112">
        <v>114</v>
      </c>
      <c r="C64" s="112">
        <v>93</v>
      </c>
      <c r="D64" s="113">
        <v>1</v>
      </c>
      <c r="E64" s="116">
        <f>E58+E61</f>
        <v>69</v>
      </c>
      <c r="F64" s="113">
        <v>0.8</v>
      </c>
      <c r="G64" s="116">
        <f>G58+G61</f>
        <v>35</v>
      </c>
      <c r="H64" s="68">
        <v>0.45</v>
      </c>
    </row>
    <row r="65" spans="3:15" ht="9" customHeight="1"/>
    <row r="66" spans="3:15" ht="7.5" customHeight="1">
      <c r="E66" s="114"/>
      <c r="F66" s="73"/>
      <c r="O66" s="54"/>
    </row>
    <row r="68" spans="3:15">
      <c r="C68" s="73"/>
      <c r="D68" s="73"/>
      <c r="E68" s="73"/>
      <c r="F68" s="73"/>
      <c r="G68" s="73"/>
      <c r="H68" s="73"/>
      <c r="I68" s="73"/>
      <c r="J68" s="74" t="s">
        <v>4</v>
      </c>
    </row>
  </sheetData>
  <mergeCells count="104">
    <mergeCell ref="A6:M6"/>
    <mergeCell ref="A8:M8"/>
    <mergeCell ref="A10:M10"/>
    <mergeCell ref="A12:M12"/>
    <mergeCell ref="A13:M13"/>
    <mergeCell ref="A14:M14"/>
    <mergeCell ref="B20:D20"/>
    <mergeCell ref="F20:G20"/>
    <mergeCell ref="I20:J20"/>
    <mergeCell ref="L20:M20"/>
    <mergeCell ref="B21:D21"/>
    <mergeCell ref="F21:G21"/>
    <mergeCell ref="I21:J21"/>
    <mergeCell ref="L21:M21"/>
    <mergeCell ref="A15:M15"/>
    <mergeCell ref="A16:M16"/>
    <mergeCell ref="A18:A19"/>
    <mergeCell ref="B18:D19"/>
    <mergeCell ref="E18:G18"/>
    <mergeCell ref="H18:J18"/>
    <mergeCell ref="K18:K19"/>
    <mergeCell ref="L18:M19"/>
    <mergeCell ref="F19:G19"/>
    <mergeCell ref="I19:J19"/>
    <mergeCell ref="M24:M25"/>
    <mergeCell ref="F25:G25"/>
    <mergeCell ref="I25:J25"/>
    <mergeCell ref="B26:D26"/>
    <mergeCell ref="F26:G26"/>
    <mergeCell ref="I26:J26"/>
    <mergeCell ref="A24:A25"/>
    <mergeCell ref="B24:D25"/>
    <mergeCell ref="E24:G24"/>
    <mergeCell ref="H24:J24"/>
    <mergeCell ref="K24:K25"/>
    <mergeCell ref="L24:L25"/>
    <mergeCell ref="L27:L29"/>
    <mergeCell ref="M27:M29"/>
    <mergeCell ref="I28:J28"/>
    <mergeCell ref="A30:A32"/>
    <mergeCell ref="B30:D32"/>
    <mergeCell ref="E30:E32"/>
    <mergeCell ref="F30:G32"/>
    <mergeCell ref="I30:J30"/>
    <mergeCell ref="K30:K32"/>
    <mergeCell ref="L30:L32"/>
    <mergeCell ref="A27:A29"/>
    <mergeCell ref="B27:D29"/>
    <mergeCell ref="E27:E29"/>
    <mergeCell ref="F27:G29"/>
    <mergeCell ref="I27:J27"/>
    <mergeCell ref="K27:K29"/>
    <mergeCell ref="C37:G37"/>
    <mergeCell ref="I37:J37"/>
    <mergeCell ref="C38:G38"/>
    <mergeCell ref="I38:J38"/>
    <mergeCell ref="C39:G39"/>
    <mergeCell ref="I39:J39"/>
    <mergeCell ref="M30:M32"/>
    <mergeCell ref="I31:J31"/>
    <mergeCell ref="A35:A36"/>
    <mergeCell ref="B35:B36"/>
    <mergeCell ref="C35:G36"/>
    <mergeCell ref="H35:J35"/>
    <mergeCell ref="K35:K36"/>
    <mergeCell ref="L35:L36"/>
    <mergeCell ref="M35:M36"/>
    <mergeCell ref="I36:J36"/>
    <mergeCell ref="C43:G43"/>
    <mergeCell ref="I43:J43"/>
    <mergeCell ref="C44:G44"/>
    <mergeCell ref="I44:J44"/>
    <mergeCell ref="C45:G45"/>
    <mergeCell ref="I45:J45"/>
    <mergeCell ref="C40:G40"/>
    <mergeCell ref="I40:J40"/>
    <mergeCell ref="C41:G41"/>
    <mergeCell ref="I41:J41"/>
    <mergeCell ref="C42:G42"/>
    <mergeCell ref="I42:J42"/>
    <mergeCell ref="C48:G48"/>
    <mergeCell ref="I48:J48"/>
    <mergeCell ref="C49:G49"/>
    <mergeCell ref="I49:J49"/>
    <mergeCell ref="K49:K51"/>
    <mergeCell ref="L49:L51"/>
    <mergeCell ref="K45:K46"/>
    <mergeCell ref="L45:L46"/>
    <mergeCell ref="M45:M46"/>
    <mergeCell ref="C46:G46"/>
    <mergeCell ref="I46:J46"/>
    <mergeCell ref="C47:G47"/>
    <mergeCell ref="I47:J47"/>
    <mergeCell ref="A55:A56"/>
    <mergeCell ref="B55:B56"/>
    <mergeCell ref="C55:D55"/>
    <mergeCell ref="E55:H55"/>
    <mergeCell ref="M49:M51"/>
    <mergeCell ref="C50:G50"/>
    <mergeCell ref="I50:J50"/>
    <mergeCell ref="C51:G51"/>
    <mergeCell ref="I51:J51"/>
    <mergeCell ref="C52:G52"/>
    <mergeCell ref="I52:J52"/>
  </mergeCells>
  <conditionalFormatting sqref="H38:H52 E27:E33 E53:J53">
    <cfRule type="cellIs" dxfId="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9"/>
  <sheetViews>
    <sheetView zoomScale="70" zoomScaleNormal="70" workbookViewId="0">
      <selection activeCell="A10" sqref="A10:M10"/>
    </sheetView>
  </sheetViews>
  <sheetFormatPr defaultColWidth="9" defaultRowHeight="15.75"/>
  <cols>
    <col min="1" max="1" width="15.25" style="5" customWidth="1"/>
    <col min="2" max="2" width="14.625" style="5" customWidth="1"/>
    <col min="3" max="3" width="13.5" style="5" customWidth="1"/>
    <col min="4" max="4" width="10.375" style="5" customWidth="1"/>
    <col min="5" max="5" width="12.875" style="5" customWidth="1"/>
    <col min="6" max="6" width="10.25" style="5" customWidth="1"/>
    <col min="7" max="7" width="13.875" style="5" customWidth="1"/>
    <col min="8" max="8" width="9.625" style="5" customWidth="1"/>
    <col min="9" max="9" width="13.5" style="5" customWidth="1"/>
    <col min="10" max="10" width="12.625" style="5" customWidth="1"/>
    <col min="11" max="11" width="15.75" style="5" customWidth="1"/>
    <col min="12" max="12" width="9" style="5" customWidth="1"/>
    <col min="13" max="13" width="13.375" style="5" customWidth="1"/>
    <col min="14" max="16384" width="9" style="5"/>
  </cols>
  <sheetData>
    <row r="1" spans="1:13" ht="18">
      <c r="K1" s="6"/>
      <c r="L1" s="6"/>
      <c r="M1" s="4" t="s">
        <v>11</v>
      </c>
    </row>
    <row r="2" spans="1:13" ht="18">
      <c r="K2" s="10"/>
      <c r="L2" s="10"/>
      <c r="M2" s="2" t="s">
        <v>244</v>
      </c>
    </row>
    <row r="3" spans="1:13" ht="18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3" t="s">
        <v>245</v>
      </c>
    </row>
    <row r="4" spans="1:13" ht="18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5" t="s">
        <v>12</v>
      </c>
    </row>
    <row r="5" spans="1:13" ht="18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7" t="s">
        <v>1</v>
      </c>
    </row>
    <row r="6" spans="1:13" ht="46.5" customHeight="1">
      <c r="A6" s="190" t="s">
        <v>13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</row>
    <row r="7" spans="1:13" ht="3.75" customHeight="1"/>
    <row r="8" spans="1:13" ht="48" customHeight="1">
      <c r="A8" s="243" t="s">
        <v>241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</row>
    <row r="9" spans="1:13" ht="4.5" customHeight="1"/>
    <row r="10" spans="1:13" ht="45" customHeight="1">
      <c r="A10" s="192" t="s">
        <v>246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</row>
    <row r="12" spans="1:13" ht="33" customHeight="1">
      <c r="A12" s="246" t="s">
        <v>189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</row>
    <row r="13" spans="1:13" s="8" customFormat="1" ht="34.5" customHeight="1">
      <c r="A13" s="193" t="s">
        <v>242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</row>
    <row r="14" spans="1:13" s="8" customFormat="1" ht="35.25" customHeight="1">
      <c r="A14" s="193" t="s">
        <v>191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</row>
    <row r="15" spans="1:13" s="8" customFormat="1" ht="33" customHeight="1">
      <c r="A15" s="193" t="s">
        <v>243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</row>
    <row r="16" spans="1:13" s="8" customFormat="1">
      <c r="A16" s="193" t="s">
        <v>193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</row>
    <row r="17" spans="1:13" ht="9" customHeight="1">
      <c r="A17" s="19"/>
      <c r="B17" s="20"/>
      <c r="C17" s="20"/>
      <c r="D17" s="20"/>
      <c r="E17" s="19"/>
      <c r="F17" s="19"/>
      <c r="G17" s="19"/>
      <c r="H17" s="19"/>
      <c r="I17" s="19"/>
      <c r="J17" s="19"/>
      <c r="K17" s="19"/>
      <c r="L17" s="20"/>
      <c r="M17" s="19"/>
    </row>
    <row r="18" spans="1:13" ht="43.5" customHeight="1">
      <c r="A18" s="143" t="s">
        <v>18</v>
      </c>
      <c r="B18" s="172" t="s">
        <v>19</v>
      </c>
      <c r="C18" s="173"/>
      <c r="D18" s="174"/>
      <c r="E18" s="178" t="s">
        <v>9</v>
      </c>
      <c r="F18" s="179"/>
      <c r="G18" s="180"/>
      <c r="H18" s="178" t="s">
        <v>8</v>
      </c>
      <c r="I18" s="179"/>
      <c r="J18" s="180"/>
      <c r="K18" s="143" t="s">
        <v>20</v>
      </c>
      <c r="L18" s="186" t="s">
        <v>21</v>
      </c>
      <c r="M18" s="187"/>
    </row>
    <row r="19" spans="1:13" ht="67.5" customHeight="1">
      <c r="A19" s="144"/>
      <c r="B19" s="175"/>
      <c r="C19" s="176"/>
      <c r="D19" s="177"/>
      <c r="E19" s="21" t="s">
        <v>6</v>
      </c>
      <c r="F19" s="145" t="s">
        <v>7</v>
      </c>
      <c r="G19" s="146"/>
      <c r="H19" s="22" t="s">
        <v>10</v>
      </c>
      <c r="I19" s="145" t="s">
        <v>2</v>
      </c>
      <c r="J19" s="146"/>
      <c r="K19" s="144"/>
      <c r="L19" s="188"/>
      <c r="M19" s="189"/>
    </row>
    <row r="20" spans="1:13" s="25" customFormat="1">
      <c r="A20" s="23">
        <v>1</v>
      </c>
      <c r="B20" s="147">
        <f>A20+1</f>
        <v>2</v>
      </c>
      <c r="C20" s="148"/>
      <c r="D20" s="149"/>
      <c r="E20" s="23">
        <f>B20+1</f>
        <v>3</v>
      </c>
      <c r="F20" s="147">
        <f>E20+1</f>
        <v>4</v>
      </c>
      <c r="G20" s="149"/>
      <c r="H20" s="24">
        <f>F20+1</f>
        <v>5</v>
      </c>
      <c r="I20" s="147">
        <f>H20+1</f>
        <v>6</v>
      </c>
      <c r="J20" s="149"/>
      <c r="K20" s="23">
        <f>I20+1</f>
        <v>7</v>
      </c>
      <c r="L20" s="147">
        <f>K20+1</f>
        <v>8</v>
      </c>
      <c r="M20" s="149"/>
    </row>
    <row r="21" spans="1:13" ht="48.75" customHeight="1">
      <c r="A21" s="83" t="s">
        <v>194</v>
      </c>
      <c r="B21" s="238" t="s">
        <v>195</v>
      </c>
      <c r="C21" s="239"/>
      <c r="D21" s="240"/>
      <c r="E21" s="83">
        <v>800</v>
      </c>
      <c r="F21" s="238" t="s">
        <v>24</v>
      </c>
      <c r="G21" s="240"/>
      <c r="H21" s="84" t="s">
        <v>25</v>
      </c>
      <c r="I21" s="238" t="s">
        <v>26</v>
      </c>
      <c r="J21" s="240"/>
      <c r="K21" s="85">
        <v>213</v>
      </c>
      <c r="L21" s="241">
        <v>28079</v>
      </c>
      <c r="M21" s="242"/>
    </row>
    <row r="22" spans="1:13" ht="9.75" customHeight="1">
      <c r="A22" s="86"/>
      <c r="B22" s="87"/>
      <c r="C22" s="87"/>
      <c r="D22" s="87"/>
      <c r="E22" s="86"/>
      <c r="F22" s="87"/>
      <c r="G22" s="87"/>
      <c r="H22" s="88"/>
      <c r="I22" s="86"/>
      <c r="J22" s="86"/>
      <c r="K22" s="89"/>
      <c r="L22" s="89"/>
      <c r="M22" s="90"/>
    </row>
    <row r="23" spans="1:13" ht="15.75" customHeight="1">
      <c r="A23" s="91" t="s">
        <v>27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</row>
    <row r="24" spans="1:13" ht="36.75" customHeight="1">
      <c r="A24" s="143" t="s">
        <v>28</v>
      </c>
      <c r="B24" s="172" t="s">
        <v>29</v>
      </c>
      <c r="C24" s="173"/>
      <c r="D24" s="174"/>
      <c r="E24" s="178" t="s">
        <v>9</v>
      </c>
      <c r="F24" s="179"/>
      <c r="G24" s="180"/>
      <c r="H24" s="178" t="s">
        <v>8</v>
      </c>
      <c r="I24" s="179"/>
      <c r="J24" s="180"/>
      <c r="K24" s="143" t="s">
        <v>20</v>
      </c>
      <c r="L24" s="143" t="s">
        <v>30</v>
      </c>
      <c r="M24" s="143" t="s">
        <v>31</v>
      </c>
    </row>
    <row r="25" spans="1:13" ht="28.5" customHeight="1">
      <c r="A25" s="144"/>
      <c r="B25" s="175"/>
      <c r="C25" s="176"/>
      <c r="D25" s="177"/>
      <c r="E25" s="21" t="s">
        <v>6</v>
      </c>
      <c r="F25" s="145" t="s">
        <v>7</v>
      </c>
      <c r="G25" s="146"/>
      <c r="H25" s="22" t="s">
        <v>10</v>
      </c>
      <c r="I25" s="145" t="s">
        <v>2</v>
      </c>
      <c r="J25" s="146"/>
      <c r="K25" s="144"/>
      <c r="L25" s="144"/>
      <c r="M25" s="144"/>
    </row>
    <row r="26" spans="1:13">
      <c r="A26" s="23">
        <v>1</v>
      </c>
      <c r="B26" s="169">
        <f>A26+1</f>
        <v>2</v>
      </c>
      <c r="C26" s="170"/>
      <c r="D26" s="171"/>
      <c r="E26" s="36">
        <f>B26+1</f>
        <v>3</v>
      </c>
      <c r="F26" s="147">
        <f>E26+1</f>
        <v>4</v>
      </c>
      <c r="G26" s="149"/>
      <c r="H26" s="24">
        <f>F26+1</f>
        <v>5</v>
      </c>
      <c r="I26" s="147">
        <f>H26+1</f>
        <v>6</v>
      </c>
      <c r="J26" s="149"/>
      <c r="K26" s="23">
        <f>I26+1</f>
        <v>7</v>
      </c>
      <c r="L26" s="23">
        <f>K26+1</f>
        <v>8</v>
      </c>
      <c r="M26" s="23">
        <f>L26+1</f>
        <v>9</v>
      </c>
    </row>
    <row r="27" spans="1:13" s="38" customFormat="1" ht="30" customHeight="1">
      <c r="A27" s="225" t="s">
        <v>32</v>
      </c>
      <c r="B27" s="226" t="s">
        <v>33</v>
      </c>
      <c r="C27" s="226"/>
      <c r="D27" s="226"/>
      <c r="E27" s="225">
        <v>801</v>
      </c>
      <c r="F27" s="226" t="s">
        <v>34</v>
      </c>
      <c r="G27" s="226"/>
      <c r="H27" s="12">
        <v>104</v>
      </c>
      <c r="I27" s="226" t="s">
        <v>26</v>
      </c>
      <c r="J27" s="226"/>
      <c r="K27" s="212">
        <v>213</v>
      </c>
      <c r="L27" s="212">
        <v>1</v>
      </c>
      <c r="M27" s="245">
        <v>1</v>
      </c>
    </row>
    <row r="28" spans="1:13" s="38" customFormat="1" ht="28.5" customHeight="1">
      <c r="A28" s="225"/>
      <c r="B28" s="226"/>
      <c r="C28" s="226"/>
      <c r="D28" s="226"/>
      <c r="E28" s="225"/>
      <c r="F28" s="226"/>
      <c r="G28" s="226"/>
      <c r="H28" s="12">
        <v>32</v>
      </c>
      <c r="I28" s="226" t="s">
        <v>35</v>
      </c>
      <c r="J28" s="226"/>
      <c r="K28" s="212"/>
      <c r="L28" s="212"/>
      <c r="M28" s="245"/>
    </row>
    <row r="29" spans="1:13" s="38" customFormat="1" ht="20.25" customHeight="1">
      <c r="A29" s="225"/>
      <c r="B29" s="226"/>
      <c r="C29" s="226"/>
      <c r="D29" s="226"/>
      <c r="E29" s="225"/>
      <c r="F29" s="226"/>
      <c r="G29" s="226"/>
      <c r="H29" s="12">
        <v>87</v>
      </c>
      <c r="I29" s="94" t="s">
        <v>36</v>
      </c>
      <c r="J29" s="94"/>
      <c r="K29" s="212"/>
      <c r="L29" s="212"/>
      <c r="M29" s="245"/>
    </row>
    <row r="30" spans="1:13" s="38" customFormat="1" ht="31.5" customHeight="1">
      <c r="A30" s="225" t="s">
        <v>38</v>
      </c>
      <c r="B30" s="226" t="s">
        <v>39</v>
      </c>
      <c r="C30" s="226"/>
      <c r="D30" s="226"/>
      <c r="E30" s="225">
        <v>803</v>
      </c>
      <c r="F30" s="226" t="s">
        <v>40</v>
      </c>
      <c r="G30" s="226"/>
      <c r="H30" s="12">
        <v>104</v>
      </c>
      <c r="I30" s="226" t="s">
        <v>26</v>
      </c>
      <c r="J30" s="226"/>
      <c r="K30" s="212">
        <v>213</v>
      </c>
      <c r="L30" s="212">
        <v>2</v>
      </c>
      <c r="M30" s="245">
        <v>4</v>
      </c>
    </row>
    <row r="31" spans="1:13" s="38" customFormat="1" ht="31.5" customHeight="1">
      <c r="A31" s="225"/>
      <c r="B31" s="226"/>
      <c r="C31" s="226"/>
      <c r="D31" s="226"/>
      <c r="E31" s="225"/>
      <c r="F31" s="226"/>
      <c r="G31" s="226"/>
      <c r="H31" s="12">
        <v>32</v>
      </c>
      <c r="I31" s="226" t="s">
        <v>35</v>
      </c>
      <c r="J31" s="226"/>
      <c r="K31" s="212"/>
      <c r="L31" s="212"/>
      <c r="M31" s="245"/>
    </row>
    <row r="32" spans="1:13" s="38" customFormat="1" ht="15.75" customHeight="1">
      <c r="A32" s="225"/>
      <c r="B32" s="226"/>
      <c r="C32" s="226"/>
      <c r="D32" s="226"/>
      <c r="E32" s="225"/>
      <c r="F32" s="226"/>
      <c r="G32" s="226"/>
      <c r="H32" s="12">
        <v>87</v>
      </c>
      <c r="I32" s="94" t="s">
        <v>36</v>
      </c>
      <c r="J32" s="94"/>
      <c r="K32" s="212"/>
      <c r="L32" s="212"/>
      <c r="M32" s="245"/>
    </row>
    <row r="33" spans="1:13" s="38" customFormat="1" ht="8.25" customHeight="1">
      <c r="A33" s="95"/>
      <c r="B33" s="96"/>
      <c r="C33" s="96"/>
      <c r="D33" s="96"/>
      <c r="E33" s="95"/>
      <c r="F33" s="96"/>
      <c r="G33" s="96"/>
      <c r="H33" s="95"/>
      <c r="I33" s="97"/>
      <c r="J33" s="97"/>
      <c r="K33" s="43"/>
      <c r="L33" s="43"/>
      <c r="M33" s="44"/>
    </row>
    <row r="34" spans="1:13" s="38" customFormat="1">
      <c r="A34" s="92" t="s">
        <v>41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</row>
    <row r="35" spans="1:13" s="38" customFormat="1" ht="54.75" customHeight="1">
      <c r="A35" s="143" t="s">
        <v>42</v>
      </c>
      <c r="B35" s="150" t="s">
        <v>28</v>
      </c>
      <c r="C35" s="150" t="s">
        <v>29</v>
      </c>
      <c r="D35" s="150"/>
      <c r="E35" s="150"/>
      <c r="F35" s="150"/>
      <c r="G35" s="150"/>
      <c r="H35" s="151" t="s">
        <v>5</v>
      </c>
      <c r="I35" s="152"/>
      <c r="J35" s="153"/>
      <c r="K35" s="143" t="s">
        <v>20</v>
      </c>
      <c r="L35" s="143" t="s">
        <v>30</v>
      </c>
      <c r="M35" s="143" t="s">
        <v>31</v>
      </c>
    </row>
    <row r="36" spans="1:13" s="38" customFormat="1" ht="40.5" customHeight="1">
      <c r="A36" s="144"/>
      <c r="B36" s="150"/>
      <c r="C36" s="150"/>
      <c r="D36" s="150"/>
      <c r="E36" s="150"/>
      <c r="F36" s="150"/>
      <c r="G36" s="150"/>
      <c r="H36" s="21" t="s">
        <v>6</v>
      </c>
      <c r="I36" s="145" t="s">
        <v>7</v>
      </c>
      <c r="J36" s="146"/>
      <c r="K36" s="144"/>
      <c r="L36" s="144"/>
      <c r="M36" s="144"/>
    </row>
    <row r="37" spans="1:13" s="38" customFormat="1">
      <c r="A37" s="23">
        <v>1</v>
      </c>
      <c r="B37" s="23">
        <f>A37+1</f>
        <v>2</v>
      </c>
      <c r="C37" s="147">
        <f>B37+1</f>
        <v>3</v>
      </c>
      <c r="D37" s="148"/>
      <c r="E37" s="148"/>
      <c r="F37" s="148"/>
      <c r="G37" s="149"/>
      <c r="H37" s="24">
        <f>C37+1</f>
        <v>4</v>
      </c>
      <c r="I37" s="147">
        <f>H37+1</f>
        <v>5</v>
      </c>
      <c r="J37" s="149"/>
      <c r="K37" s="23">
        <f>I37+1</f>
        <v>6</v>
      </c>
      <c r="L37" s="23">
        <f>K37+1</f>
        <v>7</v>
      </c>
      <c r="M37" s="23">
        <f>L37+1</f>
        <v>8</v>
      </c>
    </row>
    <row r="38" spans="1:13" s="38" customFormat="1" ht="30.75" customHeight="1">
      <c r="A38" s="9" t="s">
        <v>43</v>
      </c>
      <c r="B38" s="93" t="s">
        <v>198</v>
      </c>
      <c r="C38" s="220" t="s">
        <v>199</v>
      </c>
      <c r="D38" s="221"/>
      <c r="E38" s="221"/>
      <c r="F38" s="221"/>
      <c r="G38" s="222"/>
      <c r="H38" s="12" t="s">
        <v>46</v>
      </c>
      <c r="I38" s="223" t="s">
        <v>47</v>
      </c>
      <c r="J38" s="224"/>
      <c r="K38" s="47">
        <v>213</v>
      </c>
      <c r="L38" s="47">
        <v>2</v>
      </c>
      <c r="M38" s="48">
        <v>2</v>
      </c>
    </row>
    <row r="39" spans="1:13" s="38" customFormat="1" ht="31.5" customHeight="1">
      <c r="A39" s="9" t="s">
        <v>43</v>
      </c>
      <c r="B39" s="93" t="s">
        <v>239</v>
      </c>
      <c r="C39" s="220" t="s">
        <v>240</v>
      </c>
      <c r="D39" s="221"/>
      <c r="E39" s="221"/>
      <c r="F39" s="221"/>
      <c r="G39" s="222"/>
      <c r="H39" s="12" t="s">
        <v>46</v>
      </c>
      <c r="I39" s="223" t="s">
        <v>47</v>
      </c>
      <c r="J39" s="224"/>
      <c r="K39" s="47">
        <v>213</v>
      </c>
      <c r="L39" s="47">
        <v>2</v>
      </c>
      <c r="M39" s="48">
        <v>8</v>
      </c>
    </row>
    <row r="40" spans="1:13" s="38" customFormat="1" ht="20.25" customHeight="1">
      <c r="A40" s="9" t="s">
        <v>43</v>
      </c>
      <c r="B40" s="93" t="s">
        <v>50</v>
      </c>
      <c r="C40" s="223" t="s">
        <v>51</v>
      </c>
      <c r="D40" s="244"/>
      <c r="E40" s="244"/>
      <c r="F40" s="244"/>
      <c r="G40" s="224"/>
      <c r="H40" s="12" t="s">
        <v>46</v>
      </c>
      <c r="I40" s="223" t="s">
        <v>47</v>
      </c>
      <c r="J40" s="224"/>
      <c r="K40" s="47">
        <v>213</v>
      </c>
      <c r="L40" s="47">
        <v>2</v>
      </c>
      <c r="M40" s="48">
        <v>22.5</v>
      </c>
    </row>
    <row r="41" spans="1:13" s="38" customFormat="1" ht="20.25" customHeight="1">
      <c r="A41" s="9" t="s">
        <v>43</v>
      </c>
      <c r="B41" s="93" t="s">
        <v>204</v>
      </c>
      <c r="C41" s="223" t="s">
        <v>205</v>
      </c>
      <c r="D41" s="244"/>
      <c r="E41" s="244"/>
      <c r="F41" s="244"/>
      <c r="G41" s="224"/>
      <c r="H41" s="12" t="s">
        <v>46</v>
      </c>
      <c r="I41" s="223" t="s">
        <v>47</v>
      </c>
      <c r="J41" s="224"/>
      <c r="K41" s="139">
        <v>213</v>
      </c>
      <c r="L41" s="139">
        <v>2</v>
      </c>
      <c r="M41" s="124">
        <v>9</v>
      </c>
    </row>
    <row r="42" spans="1:13" s="38" customFormat="1" ht="20.25" customHeight="1">
      <c r="A42" s="9" t="s">
        <v>43</v>
      </c>
      <c r="B42" s="93" t="s">
        <v>206</v>
      </c>
      <c r="C42" s="223" t="s">
        <v>207</v>
      </c>
      <c r="D42" s="244"/>
      <c r="E42" s="244"/>
      <c r="F42" s="244"/>
      <c r="G42" s="224"/>
      <c r="H42" s="12" t="s">
        <v>46</v>
      </c>
      <c r="I42" s="223" t="s">
        <v>47</v>
      </c>
      <c r="J42" s="224"/>
      <c r="K42" s="140"/>
      <c r="L42" s="140"/>
      <c r="M42" s="125"/>
    </row>
    <row r="43" spans="1:13" s="38" customFormat="1" ht="20.25" customHeight="1">
      <c r="A43" s="9" t="s">
        <v>43</v>
      </c>
      <c r="B43" s="93" t="s">
        <v>202</v>
      </c>
      <c r="C43" s="223" t="s">
        <v>203</v>
      </c>
      <c r="D43" s="244"/>
      <c r="E43" s="244"/>
      <c r="F43" s="244"/>
      <c r="G43" s="224"/>
      <c r="H43" s="12" t="s">
        <v>46</v>
      </c>
      <c r="I43" s="223" t="s">
        <v>47</v>
      </c>
      <c r="J43" s="224"/>
      <c r="K43" s="47">
        <v>213</v>
      </c>
      <c r="L43" s="47">
        <v>2</v>
      </c>
      <c r="M43" s="48">
        <v>9</v>
      </c>
    </row>
    <row r="44" spans="1:13" s="38" customFormat="1" ht="20.25" customHeight="1">
      <c r="A44" s="9" t="s">
        <v>43</v>
      </c>
      <c r="B44" s="93" t="s">
        <v>56</v>
      </c>
      <c r="C44" s="223" t="s">
        <v>57</v>
      </c>
      <c r="D44" s="244"/>
      <c r="E44" s="244"/>
      <c r="F44" s="244"/>
      <c r="G44" s="224"/>
      <c r="H44" s="12" t="s">
        <v>46</v>
      </c>
      <c r="I44" s="223" t="s">
        <v>47</v>
      </c>
      <c r="J44" s="224"/>
      <c r="K44" s="47">
        <v>213</v>
      </c>
      <c r="L44" s="47">
        <v>2</v>
      </c>
      <c r="M44" s="48">
        <v>9</v>
      </c>
    </row>
    <row r="45" spans="1:13" s="38" customFormat="1" ht="20.25" customHeight="1">
      <c r="A45" s="9" t="s">
        <v>43</v>
      </c>
      <c r="B45" s="93" t="s">
        <v>111</v>
      </c>
      <c r="C45" s="223" t="s">
        <v>112</v>
      </c>
      <c r="D45" s="244"/>
      <c r="E45" s="244"/>
      <c r="F45" s="244"/>
      <c r="G45" s="224"/>
      <c r="H45" s="12" t="s">
        <v>46</v>
      </c>
      <c r="I45" s="223" t="s">
        <v>47</v>
      </c>
      <c r="J45" s="224"/>
      <c r="K45" s="47">
        <v>213</v>
      </c>
      <c r="L45" s="47">
        <v>2</v>
      </c>
      <c r="M45" s="48">
        <v>3</v>
      </c>
    </row>
    <row r="46" spans="1:13" s="38" customFormat="1" ht="20.25" customHeight="1">
      <c r="A46" s="9" t="s">
        <v>43</v>
      </c>
      <c r="B46" s="93" t="s">
        <v>222</v>
      </c>
      <c r="C46" s="223" t="s">
        <v>223</v>
      </c>
      <c r="D46" s="244"/>
      <c r="E46" s="244"/>
      <c r="F46" s="244"/>
      <c r="G46" s="224"/>
      <c r="H46" s="12" t="s">
        <v>46</v>
      </c>
      <c r="I46" s="223" t="s">
        <v>47</v>
      </c>
      <c r="J46" s="224"/>
      <c r="K46" s="139">
        <v>213</v>
      </c>
      <c r="L46" s="139">
        <v>2</v>
      </c>
      <c r="M46" s="124">
        <v>3</v>
      </c>
    </row>
    <row r="47" spans="1:13" s="38" customFormat="1" ht="20.25" customHeight="1">
      <c r="A47" s="9" t="s">
        <v>43</v>
      </c>
      <c r="B47" s="93" t="s">
        <v>224</v>
      </c>
      <c r="C47" s="223" t="s">
        <v>225</v>
      </c>
      <c r="D47" s="244"/>
      <c r="E47" s="244"/>
      <c r="F47" s="244"/>
      <c r="G47" s="224"/>
      <c r="H47" s="12" t="s">
        <v>46</v>
      </c>
      <c r="I47" s="223" t="s">
        <v>47</v>
      </c>
      <c r="J47" s="224"/>
      <c r="K47" s="140"/>
      <c r="L47" s="140"/>
      <c r="M47" s="125"/>
    </row>
    <row r="48" spans="1:13" s="38" customFormat="1" ht="20.25" customHeight="1">
      <c r="A48" s="9" t="s">
        <v>43</v>
      </c>
      <c r="B48" s="93" t="s">
        <v>64</v>
      </c>
      <c r="C48" s="223" t="s">
        <v>65</v>
      </c>
      <c r="D48" s="244"/>
      <c r="E48" s="244"/>
      <c r="F48" s="244"/>
      <c r="G48" s="224"/>
      <c r="H48" s="12" t="s">
        <v>46</v>
      </c>
      <c r="I48" s="223" t="s">
        <v>47</v>
      </c>
      <c r="J48" s="224"/>
      <c r="K48" s="47">
        <v>213</v>
      </c>
      <c r="L48" s="47">
        <v>2</v>
      </c>
      <c r="M48" s="48">
        <v>3</v>
      </c>
    </row>
    <row r="49" spans="1:15" s="38" customFormat="1" ht="20.25" customHeight="1">
      <c r="A49" s="9" t="s">
        <v>43</v>
      </c>
      <c r="B49" s="93" t="s">
        <v>66</v>
      </c>
      <c r="C49" s="223" t="s">
        <v>67</v>
      </c>
      <c r="D49" s="244"/>
      <c r="E49" s="244"/>
      <c r="F49" s="244"/>
      <c r="G49" s="224"/>
      <c r="H49" s="12" t="s">
        <v>46</v>
      </c>
      <c r="I49" s="223" t="s">
        <v>47</v>
      </c>
      <c r="J49" s="224"/>
      <c r="K49" s="47">
        <v>213</v>
      </c>
      <c r="L49" s="47">
        <v>2</v>
      </c>
      <c r="M49" s="48">
        <v>7</v>
      </c>
    </row>
    <row r="50" spans="1:15" s="38" customFormat="1" ht="20.25" customHeight="1">
      <c r="A50" s="9" t="s">
        <v>43</v>
      </c>
      <c r="B50" s="93" t="s">
        <v>58</v>
      </c>
      <c r="C50" s="223" t="s">
        <v>59</v>
      </c>
      <c r="D50" s="244"/>
      <c r="E50" s="244"/>
      <c r="F50" s="244"/>
      <c r="G50" s="224"/>
      <c r="H50" s="12" t="s">
        <v>46</v>
      </c>
      <c r="I50" s="223" t="s">
        <v>47</v>
      </c>
      <c r="J50" s="224"/>
      <c r="K50" s="139">
        <v>213</v>
      </c>
      <c r="L50" s="139">
        <v>2</v>
      </c>
      <c r="M50" s="211">
        <v>5</v>
      </c>
    </row>
    <row r="51" spans="1:15" s="38" customFormat="1" ht="20.25" customHeight="1">
      <c r="A51" s="9" t="s">
        <v>43</v>
      </c>
      <c r="B51" s="93" t="s">
        <v>60</v>
      </c>
      <c r="C51" s="223" t="s">
        <v>61</v>
      </c>
      <c r="D51" s="244"/>
      <c r="E51" s="244"/>
      <c r="F51" s="244"/>
      <c r="G51" s="224"/>
      <c r="H51" s="12" t="s">
        <v>46</v>
      </c>
      <c r="I51" s="223" t="s">
        <v>47</v>
      </c>
      <c r="J51" s="224"/>
      <c r="K51" s="141"/>
      <c r="L51" s="141"/>
      <c r="M51" s="211"/>
    </row>
    <row r="52" spans="1:15" s="38" customFormat="1" ht="31.5" customHeight="1">
      <c r="A52" s="9" t="s">
        <v>43</v>
      </c>
      <c r="B52" s="93" t="s">
        <v>208</v>
      </c>
      <c r="C52" s="220" t="s">
        <v>209</v>
      </c>
      <c r="D52" s="221"/>
      <c r="E52" s="221"/>
      <c r="F52" s="221"/>
      <c r="G52" s="222"/>
      <c r="H52" s="12" t="s">
        <v>46</v>
      </c>
      <c r="I52" s="223" t="s">
        <v>47</v>
      </c>
      <c r="J52" s="224"/>
      <c r="K52" s="140"/>
      <c r="L52" s="140"/>
      <c r="M52" s="211"/>
    </row>
    <row r="53" spans="1:15" s="38" customFormat="1" ht="20.25" customHeight="1">
      <c r="A53" s="9" t="s">
        <v>43</v>
      </c>
      <c r="B53" s="93" t="s">
        <v>171</v>
      </c>
      <c r="C53" s="220" t="s">
        <v>172</v>
      </c>
      <c r="D53" s="221"/>
      <c r="E53" s="221"/>
      <c r="F53" s="221"/>
      <c r="G53" s="222"/>
      <c r="H53" s="12" t="s">
        <v>46</v>
      </c>
      <c r="I53" s="223" t="s">
        <v>47</v>
      </c>
      <c r="J53" s="224"/>
      <c r="K53" s="47">
        <v>213</v>
      </c>
      <c r="L53" s="47">
        <v>2</v>
      </c>
      <c r="M53" s="48">
        <v>7</v>
      </c>
    </row>
    <row r="54" spans="1:15" ht="9" customHeight="1">
      <c r="A54" s="98"/>
      <c r="B54" s="98"/>
      <c r="C54" s="98"/>
      <c r="D54" s="99"/>
      <c r="E54" s="100"/>
      <c r="F54" s="95"/>
      <c r="G54" s="101"/>
      <c r="H54" s="101"/>
      <c r="I54" s="101"/>
      <c r="J54" s="101"/>
      <c r="K54" s="43"/>
      <c r="L54" s="43"/>
      <c r="M54" s="102"/>
    </row>
    <row r="55" spans="1:15" ht="20.25" customHeight="1">
      <c r="A55" s="92" t="s">
        <v>76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O55" s="54"/>
    </row>
    <row r="56" spans="1:15" ht="15.75" customHeight="1">
      <c r="A56" s="213" t="s">
        <v>77</v>
      </c>
      <c r="B56" s="215" t="s">
        <v>78</v>
      </c>
      <c r="C56" s="217" t="s">
        <v>79</v>
      </c>
      <c r="D56" s="218"/>
      <c r="E56" s="219" t="s">
        <v>80</v>
      </c>
      <c r="F56" s="219"/>
      <c r="G56" s="219"/>
      <c r="H56" s="219"/>
    </row>
    <row r="57" spans="1:15" ht="42.75">
      <c r="A57" s="214"/>
      <c r="B57" s="216"/>
      <c r="C57" s="103" t="s">
        <v>81</v>
      </c>
      <c r="D57" s="104" t="s">
        <v>82</v>
      </c>
      <c r="E57" s="119" t="s">
        <v>81</v>
      </c>
      <c r="F57" s="120" t="s">
        <v>82</v>
      </c>
      <c r="G57" s="119" t="s">
        <v>81</v>
      </c>
      <c r="H57" s="120" t="s">
        <v>82</v>
      </c>
    </row>
    <row r="58" spans="1:15">
      <c r="A58" s="105">
        <v>1</v>
      </c>
      <c r="B58" s="106">
        <v>2</v>
      </c>
      <c r="C58" s="106">
        <v>3</v>
      </c>
      <c r="D58" s="106">
        <v>4</v>
      </c>
      <c r="E58" s="106">
        <v>5</v>
      </c>
      <c r="F58" s="106">
        <v>6</v>
      </c>
      <c r="G58" s="60">
        <v>7</v>
      </c>
      <c r="H58" s="60">
        <v>8</v>
      </c>
    </row>
    <row r="59" spans="1:15">
      <c r="A59" s="107" t="s">
        <v>83</v>
      </c>
      <c r="B59" s="108">
        <v>5</v>
      </c>
      <c r="C59" s="108">
        <v>5</v>
      </c>
      <c r="D59" s="108" t="s">
        <v>0</v>
      </c>
      <c r="E59" s="108">
        <v>4</v>
      </c>
      <c r="F59" s="108" t="s">
        <v>0</v>
      </c>
      <c r="G59" s="108">
        <f>G60+G61</f>
        <v>3</v>
      </c>
      <c r="H59" s="62" t="s">
        <v>0</v>
      </c>
    </row>
    <row r="60" spans="1:15">
      <c r="A60" s="109" t="s">
        <v>84</v>
      </c>
      <c r="B60" s="108">
        <v>1</v>
      </c>
      <c r="C60" s="108">
        <v>1</v>
      </c>
      <c r="D60" s="108" t="s">
        <v>0</v>
      </c>
      <c r="E60" s="108">
        <v>1</v>
      </c>
      <c r="F60" s="108" t="s">
        <v>0</v>
      </c>
      <c r="G60" s="108">
        <v>1</v>
      </c>
      <c r="H60" s="62" t="s">
        <v>0</v>
      </c>
    </row>
    <row r="61" spans="1:15">
      <c r="A61" s="109" t="s">
        <v>85</v>
      </c>
      <c r="B61" s="108">
        <v>4</v>
      </c>
      <c r="C61" s="108">
        <v>4</v>
      </c>
      <c r="D61" s="108" t="s">
        <v>0</v>
      </c>
      <c r="E61" s="108">
        <v>3</v>
      </c>
      <c r="F61" s="108" t="s">
        <v>0</v>
      </c>
      <c r="G61" s="108">
        <v>2</v>
      </c>
      <c r="H61" s="62" t="s">
        <v>0</v>
      </c>
    </row>
    <row r="62" spans="1:15">
      <c r="A62" s="107" t="s">
        <v>86</v>
      </c>
      <c r="B62" s="108">
        <v>88</v>
      </c>
      <c r="C62" s="108">
        <v>71</v>
      </c>
      <c r="D62" s="108" t="s">
        <v>0</v>
      </c>
      <c r="E62" s="108">
        <f>E64</f>
        <v>52</v>
      </c>
      <c r="F62" s="108" t="s">
        <v>0</v>
      </c>
      <c r="G62" s="122">
        <f>G63+G64</f>
        <v>25</v>
      </c>
      <c r="H62" s="62" t="s">
        <v>0</v>
      </c>
      <c r="I62" s="123">
        <f>ROUND(B62*0.3,0)</f>
        <v>26</v>
      </c>
    </row>
    <row r="63" spans="1:15">
      <c r="A63" s="109" t="s">
        <v>84</v>
      </c>
      <c r="B63" s="110">
        <v>0</v>
      </c>
      <c r="C63" s="110">
        <v>0</v>
      </c>
      <c r="D63" s="108" t="s">
        <v>0</v>
      </c>
      <c r="E63" s="110">
        <v>0</v>
      </c>
      <c r="F63" s="108" t="s">
        <v>0</v>
      </c>
      <c r="G63" s="110">
        <v>0</v>
      </c>
      <c r="H63" s="62" t="s">
        <v>0</v>
      </c>
    </row>
    <row r="64" spans="1:15">
      <c r="A64" s="109" t="s">
        <v>85</v>
      </c>
      <c r="B64" s="110">
        <v>88</v>
      </c>
      <c r="C64" s="110">
        <v>71</v>
      </c>
      <c r="D64" s="108" t="s">
        <v>0</v>
      </c>
      <c r="E64" s="110">
        <v>52</v>
      </c>
      <c r="F64" s="108" t="s">
        <v>0</v>
      </c>
      <c r="G64" s="121">
        <v>25</v>
      </c>
      <c r="H64" s="62" t="s">
        <v>0</v>
      </c>
    </row>
    <row r="65" spans="1:15">
      <c r="A65" s="111" t="s">
        <v>3</v>
      </c>
      <c r="B65" s="112">
        <v>93</v>
      </c>
      <c r="C65" s="112">
        <v>76</v>
      </c>
      <c r="D65" s="113">
        <v>1</v>
      </c>
      <c r="E65" s="116">
        <f>E59+E62</f>
        <v>56</v>
      </c>
      <c r="F65" s="113">
        <v>0.8</v>
      </c>
      <c r="G65" s="116">
        <f>G59+G62</f>
        <v>28</v>
      </c>
      <c r="H65" s="68">
        <v>0.45</v>
      </c>
    </row>
    <row r="66" spans="1:15" ht="9" customHeight="1"/>
    <row r="67" spans="1:15" ht="7.5" customHeight="1">
      <c r="E67" s="114"/>
      <c r="F67" s="73"/>
      <c r="O67" s="54"/>
    </row>
    <row r="69" spans="1:15">
      <c r="C69" s="73"/>
      <c r="D69" s="73"/>
      <c r="E69" s="73"/>
      <c r="F69" s="73"/>
      <c r="G69" s="73"/>
      <c r="H69" s="73"/>
      <c r="I69" s="73"/>
      <c r="J69" s="74" t="s">
        <v>4</v>
      </c>
    </row>
  </sheetData>
  <mergeCells count="109">
    <mergeCell ref="A6:M6"/>
    <mergeCell ref="A8:M8"/>
    <mergeCell ref="A10:M10"/>
    <mergeCell ref="A12:M12"/>
    <mergeCell ref="A13:M13"/>
    <mergeCell ref="A14:M14"/>
    <mergeCell ref="B20:D20"/>
    <mergeCell ref="F20:G20"/>
    <mergeCell ref="I20:J20"/>
    <mergeCell ref="L20:M20"/>
    <mergeCell ref="B21:D21"/>
    <mergeCell ref="F21:G21"/>
    <mergeCell ref="I21:J21"/>
    <mergeCell ref="L21:M21"/>
    <mergeCell ref="A15:M15"/>
    <mergeCell ref="A16:M16"/>
    <mergeCell ref="A18:A19"/>
    <mergeCell ref="B18:D19"/>
    <mergeCell ref="E18:G18"/>
    <mergeCell ref="H18:J18"/>
    <mergeCell ref="K18:K19"/>
    <mergeCell ref="L18:M19"/>
    <mergeCell ref="F19:G19"/>
    <mergeCell ref="I19:J19"/>
    <mergeCell ref="M24:M25"/>
    <mergeCell ref="F25:G25"/>
    <mergeCell ref="I25:J25"/>
    <mergeCell ref="B26:D26"/>
    <mergeCell ref="F26:G26"/>
    <mergeCell ref="I26:J26"/>
    <mergeCell ref="A24:A25"/>
    <mergeCell ref="B24:D25"/>
    <mergeCell ref="E24:G24"/>
    <mergeCell ref="H24:J24"/>
    <mergeCell ref="K24:K25"/>
    <mergeCell ref="L24:L25"/>
    <mergeCell ref="A30:A32"/>
    <mergeCell ref="B30:D32"/>
    <mergeCell ref="E30:E32"/>
    <mergeCell ref="F30:G32"/>
    <mergeCell ref="I30:J30"/>
    <mergeCell ref="K30:K32"/>
    <mergeCell ref="L30:L32"/>
    <mergeCell ref="A27:A29"/>
    <mergeCell ref="B27:D29"/>
    <mergeCell ref="E27:E29"/>
    <mergeCell ref="F27:G29"/>
    <mergeCell ref="I27:J27"/>
    <mergeCell ref="K27:K29"/>
    <mergeCell ref="I31:J31"/>
    <mergeCell ref="L35:L36"/>
    <mergeCell ref="M35:M36"/>
    <mergeCell ref="I36:J36"/>
    <mergeCell ref="C40:G40"/>
    <mergeCell ref="I40:J40"/>
    <mergeCell ref="L27:L29"/>
    <mergeCell ref="M27:M29"/>
    <mergeCell ref="I28:J28"/>
    <mergeCell ref="M30:M32"/>
    <mergeCell ref="C37:G37"/>
    <mergeCell ref="I37:J37"/>
    <mergeCell ref="C38:G38"/>
    <mergeCell ref="I38:J38"/>
    <mergeCell ref="C39:G39"/>
    <mergeCell ref="I39:J39"/>
    <mergeCell ref="A35:A36"/>
    <mergeCell ref="B35:B36"/>
    <mergeCell ref="C35:G36"/>
    <mergeCell ref="H35:J35"/>
    <mergeCell ref="C45:G45"/>
    <mergeCell ref="I45:J45"/>
    <mergeCell ref="C46:G46"/>
    <mergeCell ref="I46:J46"/>
    <mergeCell ref="K46:K47"/>
    <mergeCell ref="K35:K36"/>
    <mergeCell ref="M41:M42"/>
    <mergeCell ref="C42:G42"/>
    <mergeCell ref="I42:J42"/>
    <mergeCell ref="C43:G43"/>
    <mergeCell ref="I43:J43"/>
    <mergeCell ref="C44:G44"/>
    <mergeCell ref="I44:J44"/>
    <mergeCell ref="C41:G41"/>
    <mergeCell ref="I41:J41"/>
    <mergeCell ref="K41:K42"/>
    <mergeCell ref="L41:L42"/>
    <mergeCell ref="L50:L52"/>
    <mergeCell ref="M50:M52"/>
    <mergeCell ref="C51:G51"/>
    <mergeCell ref="I51:J51"/>
    <mergeCell ref="C52:G52"/>
    <mergeCell ref="I52:J52"/>
    <mergeCell ref="M46:M47"/>
    <mergeCell ref="C47:G47"/>
    <mergeCell ref="I47:J47"/>
    <mergeCell ref="C48:G48"/>
    <mergeCell ref="I48:J48"/>
    <mergeCell ref="C49:G49"/>
    <mergeCell ref="I49:J49"/>
    <mergeCell ref="L46:L47"/>
    <mergeCell ref="C53:G53"/>
    <mergeCell ref="I53:J53"/>
    <mergeCell ref="A56:A57"/>
    <mergeCell ref="B56:B57"/>
    <mergeCell ref="C56:D56"/>
    <mergeCell ref="E56:H56"/>
    <mergeCell ref="C50:G50"/>
    <mergeCell ref="I50:J50"/>
    <mergeCell ref="K50:K52"/>
  </mergeCells>
  <conditionalFormatting sqref="E27:E33 E54:J54 H38:H53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Прил 2-1</vt:lpstr>
      <vt:lpstr>Прил.2-2</vt:lpstr>
      <vt:lpstr>Прил.2-3</vt:lpstr>
      <vt:lpstr>Прил.2-4</vt:lpstr>
      <vt:lpstr>Прил.2-5</vt:lpstr>
      <vt:lpstr>Прил.2-6</vt:lpstr>
      <vt:lpstr>Прил.2-7</vt:lpstr>
      <vt:lpstr>Прил.2-8</vt:lpstr>
      <vt:lpstr>Прил.2-9</vt:lpstr>
      <vt:lpstr>Прил.2-10</vt:lpstr>
      <vt:lpstr>Прил.2-11</vt:lpstr>
      <vt:lpstr>'Прил 2-1'!Область_печати</vt:lpstr>
      <vt:lpstr>'Прил.2-2'!Область_печати</vt:lpstr>
      <vt:lpstr>'Прил.2-3'!Область_печати</vt:lpstr>
      <vt:lpstr>'Прил.2-4'!Область_печати</vt:lpstr>
      <vt:lpstr>'Прил.2-5'!Область_печати</vt:lpstr>
      <vt:lpstr>'Прил.2-6'!Область_печати</vt:lpstr>
      <vt:lpstr>'Прил.2-7'!Область_печати</vt:lpstr>
      <vt:lpstr>'Прил.2-8'!Область_печати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Pismennaya.IA</cp:lastModifiedBy>
  <cp:lastPrinted>2025-09-10T09:34:47Z</cp:lastPrinted>
  <dcterms:created xsi:type="dcterms:W3CDTF">2025-09-04T08:36:31Z</dcterms:created>
  <dcterms:modified xsi:type="dcterms:W3CDTF">2025-09-25T11:22:48Z</dcterms:modified>
</cp:coreProperties>
</file>